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K:\2024 坚果云\BJ项目\工程设计\03厨余预处理车间\工艺专业\02厨余-电气类\20260210 厨余自控仪表清单一览表\"/>
    </mc:Choice>
  </mc:AlternateContent>
  <bookViews>
    <workbookView xWindow="28680" yWindow="-120" windowWidth="29040" windowHeight="15720" activeTab="1"/>
  </bookViews>
  <sheets>
    <sheet name="封面" sheetId="3" r:id="rId1"/>
    <sheet name="厨余-自控仪表" sheetId="2" r:id="rId2"/>
  </sheets>
  <definedNames>
    <definedName name="_xlnm.Print_Area" localSheetId="1">'厨余-自控仪表'!$A$1:$N$29</definedName>
    <definedName name="_xlnm.Print_Titles" localSheetId="1">'厨余-自控仪表'!$1:$4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2" i="2" l="1"/>
  <c r="M5" i="2" l="1"/>
  <c r="M17" i="2" l="1"/>
  <c r="M12" i="2"/>
  <c r="M9" i="2"/>
  <c r="M28" i="2" l="1"/>
</calcChain>
</file>

<file path=xl/sharedStrings.xml><?xml version="1.0" encoding="utf-8"?>
<sst xmlns="http://schemas.openxmlformats.org/spreadsheetml/2006/main" count="296" uniqueCount="202">
  <si>
    <t>通州区有机垃圾资源化综合处理中心</t>
  </si>
  <si>
    <t>版次</t>
  </si>
  <si>
    <t>日期</t>
  </si>
  <si>
    <t>序号</t>
  </si>
  <si>
    <t>区域/位号</t>
  </si>
  <si>
    <t>仪表名称</t>
  </si>
  <si>
    <t>仪表类型</t>
  </si>
  <si>
    <t>规格要求</t>
  </si>
  <si>
    <t>单位</t>
  </si>
  <si>
    <t>数量</t>
  </si>
  <si>
    <t>备注</t>
  </si>
  <si>
    <t>介质性质</t>
  </si>
  <si>
    <t>工作环境</t>
  </si>
  <si>
    <t>量程/规格</t>
  </si>
  <si>
    <t>参数要求</t>
  </si>
  <si>
    <t>是否防爆</t>
  </si>
  <si>
    <t>仪表材质</t>
  </si>
  <si>
    <t>配件</t>
  </si>
  <si>
    <r>
      <rPr>
        <b/>
        <sz val="9"/>
        <color theme="1"/>
        <rFont val="宋体"/>
        <family val="3"/>
        <charset val="134"/>
      </rPr>
      <t>一</t>
    </r>
  </si>
  <si>
    <r>
      <rPr>
        <b/>
        <sz val="9"/>
        <color theme="1"/>
        <rFont val="宋体"/>
        <family val="3"/>
        <charset val="134"/>
      </rPr>
      <t>雷达液位计</t>
    </r>
  </si>
  <si>
    <r>
      <rPr>
        <b/>
        <sz val="9"/>
        <color theme="1"/>
        <rFont val="宋体"/>
        <family val="3"/>
        <charset val="134"/>
      </rPr>
      <t>合计</t>
    </r>
  </si>
  <si>
    <t>实际量程</t>
    <phoneticPr fontId="2" type="noConversion"/>
  </si>
  <si>
    <t>03LT01</t>
  </si>
  <si>
    <r>
      <rPr>
        <sz val="9"/>
        <color theme="1"/>
        <rFont val="宋体"/>
        <family val="2"/>
        <charset val="134"/>
      </rPr>
      <t>渗滤液缓冲池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液位计</t>
    </r>
  </si>
  <si>
    <r>
      <rPr>
        <sz val="9"/>
        <color theme="1"/>
        <rFont val="宋体"/>
        <family val="2"/>
        <charset val="134"/>
      </rPr>
      <t>雷达液位计</t>
    </r>
  </si>
  <si>
    <r>
      <rPr>
        <sz val="9"/>
        <color theme="1"/>
        <rFont val="宋体"/>
        <family val="2"/>
        <charset val="134"/>
      </rPr>
      <t>垃圾渗滤液，常温，</t>
    </r>
    <r>
      <rPr>
        <sz val="9"/>
        <color theme="1"/>
        <rFont val="Times New Roman"/>
        <family val="1"/>
      </rPr>
      <t>pH=3-6</t>
    </r>
  </si>
  <si>
    <r>
      <rPr>
        <sz val="9"/>
        <color theme="1"/>
        <rFont val="宋体"/>
        <family val="2"/>
        <charset val="134"/>
      </rPr>
      <t>池顶上空，不接触物料测量；室内潮湿、环境腐蚀性强且封闭</t>
    </r>
    <phoneticPr fontId="2" type="noConversion"/>
  </si>
  <si>
    <r>
      <rPr>
        <sz val="9"/>
        <color theme="1"/>
        <rFont val="宋体"/>
        <family val="2"/>
        <charset val="134"/>
      </rPr>
      <t>电源</t>
    </r>
    <r>
      <rPr>
        <sz val="9"/>
        <color theme="1"/>
        <rFont val="Times New Roman"/>
        <family val="1"/>
      </rPr>
      <t>24VDC</t>
    </r>
    <r>
      <rPr>
        <sz val="9"/>
        <color theme="1"/>
        <rFont val="宋体"/>
        <family val="2"/>
        <charset val="134"/>
      </rPr>
      <t>，输出</t>
    </r>
    <r>
      <rPr>
        <sz val="9"/>
        <color theme="1"/>
        <rFont val="Times New Roman"/>
        <family val="1"/>
      </rPr>
      <t>4-20mA</t>
    </r>
    <r>
      <rPr>
        <sz val="9"/>
        <color theme="1"/>
        <rFont val="宋体"/>
        <family val="2"/>
        <charset val="134"/>
      </rPr>
      <t>，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2"/>
        <charset val="134"/>
      </rPr>
      <t>线制；防护等级</t>
    </r>
    <r>
      <rPr>
        <sz val="9"/>
        <color theme="1"/>
        <rFont val="Times New Roman"/>
        <family val="1"/>
      </rPr>
      <t>IP65</t>
    </r>
    <r>
      <rPr>
        <sz val="9"/>
        <color theme="1"/>
        <rFont val="宋体"/>
        <family val="2"/>
        <charset val="134"/>
      </rPr>
      <t>；带数显；一体式；</t>
    </r>
  </si>
  <si>
    <r>
      <rPr>
        <sz val="9"/>
        <color theme="1"/>
        <rFont val="宋体"/>
        <family val="2"/>
        <charset val="134"/>
      </rPr>
      <t>防爆</t>
    </r>
  </si>
  <si>
    <r>
      <rPr>
        <sz val="9"/>
        <color theme="1"/>
        <rFont val="宋体"/>
        <family val="2"/>
        <charset val="134"/>
      </rPr>
      <t>外壳材质</t>
    </r>
    <r>
      <rPr>
        <sz val="9"/>
        <color theme="1"/>
        <rFont val="Times New Roman"/>
        <family val="1"/>
      </rPr>
      <t>:</t>
    </r>
    <r>
      <rPr>
        <sz val="9"/>
        <color theme="1"/>
        <rFont val="宋体"/>
        <family val="2"/>
        <charset val="134"/>
      </rPr>
      <t>铸铝
天线材质：</t>
    </r>
    <r>
      <rPr>
        <sz val="9"/>
        <color theme="1"/>
        <rFont val="Times New Roman"/>
        <family val="1"/>
      </rPr>
      <t xml:space="preserve">PTFE
</t>
    </r>
    <r>
      <rPr>
        <sz val="9"/>
        <color theme="1"/>
        <rFont val="宋体"/>
        <family val="2"/>
        <charset val="134"/>
      </rPr>
      <t>法兰：不锈钢</t>
    </r>
    <r>
      <rPr>
        <sz val="9"/>
        <color theme="1"/>
        <rFont val="Times New Roman"/>
        <family val="1"/>
      </rPr>
      <t>SS304</t>
    </r>
  </si>
  <si>
    <r>
      <rPr>
        <sz val="9"/>
        <color theme="1"/>
        <rFont val="宋体"/>
        <family val="2"/>
        <charset val="134"/>
      </rPr>
      <t>无</t>
    </r>
  </si>
  <si>
    <r>
      <rPr>
        <sz val="9"/>
        <rFont val="宋体"/>
        <family val="3"/>
        <charset val="134"/>
      </rPr>
      <t>套</t>
    </r>
  </si>
  <si>
    <r>
      <rPr>
        <sz val="9"/>
        <color theme="1"/>
        <rFont val="宋体"/>
        <family val="2"/>
        <charset val="134"/>
      </rPr>
      <t>实际</t>
    </r>
    <r>
      <rPr>
        <sz val="9"/>
        <color theme="1"/>
        <rFont val="Times New Roman"/>
        <family val="1"/>
      </rPr>
      <t>0-2m</t>
    </r>
    <r>
      <rPr>
        <sz val="9"/>
        <color theme="1"/>
        <rFont val="宋体"/>
        <family val="2"/>
        <charset val="134"/>
      </rPr>
      <t>，渗滤液缓冲池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与物料不接触</t>
    </r>
  </si>
  <si>
    <t>0-2m</t>
    <phoneticPr fontId="2" type="noConversion"/>
  </si>
  <si>
    <t>03LT05</t>
  </si>
  <si>
    <r>
      <rPr>
        <sz val="9"/>
        <color theme="1"/>
        <rFont val="宋体"/>
        <family val="2"/>
        <charset val="134"/>
      </rPr>
      <t>排污井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液位计</t>
    </r>
  </si>
  <si>
    <r>
      <rPr>
        <sz val="9"/>
        <color theme="1"/>
        <rFont val="宋体"/>
        <family val="2"/>
        <charset val="134"/>
      </rPr>
      <t>地面冲洗污水，常温，</t>
    </r>
    <r>
      <rPr>
        <sz val="9"/>
        <color theme="1"/>
        <rFont val="Times New Roman"/>
        <family val="1"/>
      </rPr>
      <t>pH=5-7</t>
    </r>
  </si>
  <si>
    <r>
      <rPr>
        <sz val="9"/>
        <color theme="1"/>
        <rFont val="宋体"/>
        <family val="2"/>
        <charset val="134"/>
      </rPr>
      <t>池顶上空，不接触物料测量；室内潮湿、封闭环境内</t>
    </r>
  </si>
  <si>
    <r>
      <rPr>
        <sz val="9"/>
        <color theme="1"/>
        <rFont val="宋体"/>
        <family val="2"/>
        <charset val="134"/>
      </rPr>
      <t>否</t>
    </r>
  </si>
  <si>
    <r>
      <rPr>
        <sz val="9"/>
        <color theme="1"/>
        <rFont val="宋体"/>
        <family val="2"/>
        <charset val="134"/>
      </rPr>
      <t>泵区排污井</t>
    </r>
  </si>
  <si>
    <r>
      <rPr>
        <sz val="9"/>
        <color theme="1"/>
        <rFont val="宋体"/>
        <family val="2"/>
        <charset val="134"/>
      </rPr>
      <t>设备料斗上方设置，不与物料接触</t>
    </r>
  </si>
  <si>
    <r>
      <rPr>
        <sz val="9"/>
        <color theme="1"/>
        <rFont val="宋体"/>
        <family val="2"/>
        <charset val="134"/>
      </rPr>
      <t>同上</t>
    </r>
  </si>
  <si>
    <r>
      <rPr>
        <b/>
        <sz val="9"/>
        <color theme="1"/>
        <rFont val="宋体"/>
        <family val="3"/>
        <charset val="134"/>
      </rPr>
      <t>超声波料位计</t>
    </r>
  </si>
  <si>
    <r>
      <rPr>
        <sz val="9"/>
        <color theme="1"/>
        <rFont val="宋体"/>
        <family val="2"/>
        <charset val="134"/>
      </rPr>
      <t>压榨机</t>
    </r>
    <r>
      <rPr>
        <sz val="9"/>
        <color theme="1"/>
        <rFont val="Times New Roman"/>
        <family val="1"/>
      </rPr>
      <t>A-</t>
    </r>
    <r>
      <rPr>
        <sz val="9"/>
        <color theme="1"/>
        <rFont val="宋体"/>
        <family val="2"/>
        <charset val="134"/>
      </rPr>
      <t>料位计</t>
    </r>
  </si>
  <si>
    <r>
      <rPr>
        <sz val="9"/>
        <color theme="1"/>
        <rFont val="宋体"/>
        <family val="2"/>
        <charset val="134"/>
      </rPr>
      <t>超声波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（订购）</t>
    </r>
    <phoneticPr fontId="2" type="noConversion"/>
  </si>
  <si>
    <r>
      <rPr>
        <sz val="9"/>
        <color theme="1"/>
        <rFont val="宋体"/>
        <family val="2"/>
        <charset val="134"/>
      </rPr>
      <t>厨余破袋后原生垃圾、大物料，常温、物料潮湿，有腐蚀性。</t>
    </r>
  </si>
  <si>
    <t>0-4m</t>
    <phoneticPr fontId="2" type="noConversion"/>
  </si>
  <si>
    <r>
      <rPr>
        <sz val="9"/>
        <color theme="1"/>
        <rFont val="宋体"/>
        <family val="2"/>
        <charset val="134"/>
      </rPr>
      <t>实际</t>
    </r>
    <r>
      <rPr>
        <sz val="9"/>
        <color theme="1"/>
        <rFont val="Times New Roman"/>
        <family val="1"/>
      </rPr>
      <t>0-1.5m</t>
    </r>
    <r>
      <rPr>
        <sz val="9"/>
        <color theme="1"/>
        <rFont val="宋体"/>
        <family val="2"/>
        <charset val="134"/>
      </rPr>
      <t>，压榨机</t>
    </r>
    <r>
      <rPr>
        <sz val="9"/>
        <color theme="1"/>
        <rFont val="Times New Roman"/>
        <family val="1"/>
      </rPr>
      <t>A</t>
    </r>
  </si>
  <si>
    <t>0-1.5m</t>
  </si>
  <si>
    <r>
      <rPr>
        <sz val="9"/>
        <color theme="1"/>
        <rFont val="宋体"/>
        <family val="2"/>
        <charset val="134"/>
      </rPr>
      <t>压榨机</t>
    </r>
    <r>
      <rPr>
        <sz val="9"/>
        <color theme="1"/>
        <rFont val="Times New Roman"/>
        <family val="1"/>
      </rPr>
      <t>B-</t>
    </r>
    <r>
      <rPr>
        <sz val="9"/>
        <color theme="1"/>
        <rFont val="宋体"/>
        <family val="2"/>
        <charset val="134"/>
      </rPr>
      <t>料位计</t>
    </r>
  </si>
  <si>
    <r>
      <rPr>
        <sz val="9"/>
        <color theme="1"/>
        <rFont val="宋体"/>
        <family val="2"/>
        <charset val="134"/>
      </rPr>
      <t>实际</t>
    </r>
    <r>
      <rPr>
        <sz val="9"/>
        <color theme="1"/>
        <rFont val="Times New Roman"/>
        <family val="1"/>
      </rPr>
      <t>0-1.5m</t>
    </r>
    <r>
      <rPr>
        <sz val="9"/>
        <color theme="1"/>
        <rFont val="宋体"/>
        <family val="2"/>
        <charset val="134"/>
      </rPr>
      <t>，压榨机</t>
    </r>
    <r>
      <rPr>
        <sz val="9"/>
        <color theme="1"/>
        <rFont val="Times New Roman"/>
        <family val="1"/>
      </rPr>
      <t>B</t>
    </r>
  </si>
  <si>
    <r>
      <rPr>
        <b/>
        <sz val="9"/>
        <color theme="1"/>
        <rFont val="宋体"/>
        <family val="3"/>
        <charset val="134"/>
      </rPr>
      <t>静压式液位计</t>
    </r>
  </si>
  <si>
    <t>03LT02</t>
  </si>
  <si>
    <r>
      <rPr>
        <sz val="9"/>
        <color theme="1"/>
        <rFont val="宋体"/>
        <family val="2"/>
        <charset val="134"/>
      </rPr>
      <t>渗滤液池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液位计</t>
    </r>
  </si>
  <si>
    <r>
      <rPr>
        <sz val="9"/>
        <color theme="1"/>
        <rFont val="宋体"/>
        <family val="2"/>
        <charset val="134"/>
      </rPr>
      <t>静压式液位计</t>
    </r>
  </si>
  <si>
    <r>
      <rPr>
        <sz val="9"/>
        <color theme="1"/>
        <rFont val="宋体"/>
        <family val="2"/>
        <charset val="134"/>
      </rPr>
      <t>垃圾渗滤液，常温，</t>
    </r>
    <r>
      <rPr>
        <sz val="9"/>
        <color theme="1"/>
        <rFont val="Times New Roman"/>
        <family val="1"/>
      </rPr>
      <t>pH=3-6</t>
    </r>
    <phoneticPr fontId="2" type="noConversion"/>
  </si>
  <si>
    <r>
      <rPr>
        <sz val="9"/>
        <color theme="1"/>
        <rFont val="宋体"/>
        <family val="2"/>
        <charset val="134"/>
      </rPr>
      <t>池底外部横向插入液体测量</t>
    </r>
  </si>
  <si>
    <r>
      <rPr>
        <sz val="9"/>
        <color theme="1"/>
        <rFont val="宋体"/>
        <family val="2"/>
        <charset val="134"/>
      </rPr>
      <t>量程：</t>
    </r>
    <r>
      <rPr>
        <sz val="9"/>
        <color theme="1"/>
        <rFont val="Times New Roman"/>
        <family val="1"/>
      </rPr>
      <t xml:space="preserve">0-5m
</t>
    </r>
    <r>
      <rPr>
        <sz val="9"/>
        <color theme="1"/>
        <rFont val="宋体"/>
        <family val="2"/>
        <charset val="134"/>
      </rPr>
      <t>精度等级：</t>
    </r>
    <r>
      <rPr>
        <sz val="9"/>
        <color theme="1"/>
        <rFont val="Times New Roman"/>
        <family val="1"/>
      </rPr>
      <t xml:space="preserve">±0.2%
</t>
    </r>
    <r>
      <rPr>
        <sz val="9"/>
        <color theme="1"/>
        <rFont val="宋体"/>
        <family val="2"/>
        <charset val="134"/>
      </rPr>
      <t>过程连接：法兰</t>
    </r>
    <r>
      <rPr>
        <sz val="9"/>
        <color theme="1"/>
        <rFont val="Times New Roman"/>
        <family val="1"/>
      </rPr>
      <t>DN50</t>
    </r>
    <r>
      <rPr>
        <sz val="9"/>
        <color theme="1"/>
        <rFont val="宋体"/>
        <family val="2"/>
        <charset val="134"/>
      </rPr>
      <t>，</t>
    </r>
    <r>
      <rPr>
        <sz val="9"/>
        <color theme="1"/>
        <rFont val="Times New Roman"/>
        <family val="1"/>
      </rPr>
      <t xml:space="preserve">PN10
</t>
    </r>
    <r>
      <rPr>
        <sz val="9"/>
        <color theme="1"/>
        <rFont val="宋体"/>
        <family val="2"/>
        <charset val="134"/>
      </rPr>
      <t>电气接口：</t>
    </r>
    <r>
      <rPr>
        <sz val="9"/>
        <color theme="1"/>
        <rFont val="Times New Roman"/>
        <family val="1"/>
      </rPr>
      <t>M20x1.5</t>
    </r>
  </si>
  <si>
    <r>
      <rPr>
        <sz val="9"/>
        <color theme="1"/>
        <rFont val="宋体"/>
        <family val="2"/>
        <charset val="134"/>
      </rPr>
      <t>电源</t>
    </r>
    <r>
      <rPr>
        <sz val="9"/>
        <color theme="1"/>
        <rFont val="Times New Roman"/>
        <family val="1"/>
      </rPr>
      <t>24VDC</t>
    </r>
    <r>
      <rPr>
        <sz val="9"/>
        <color theme="1"/>
        <rFont val="宋体"/>
        <family val="2"/>
        <charset val="134"/>
      </rPr>
      <t>，输出</t>
    </r>
    <r>
      <rPr>
        <sz val="9"/>
        <color theme="1"/>
        <rFont val="Times New Roman"/>
        <family val="1"/>
      </rPr>
      <t>4-20mA</t>
    </r>
    <r>
      <rPr>
        <sz val="9"/>
        <color theme="1"/>
        <rFont val="宋体"/>
        <family val="2"/>
        <charset val="134"/>
      </rPr>
      <t>，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2"/>
        <charset val="134"/>
      </rPr>
      <t>线制；防护等级</t>
    </r>
    <r>
      <rPr>
        <sz val="9"/>
        <color theme="1"/>
        <rFont val="Times New Roman"/>
        <family val="1"/>
      </rPr>
      <t>IP65</t>
    </r>
    <r>
      <rPr>
        <sz val="9"/>
        <color theme="1"/>
        <rFont val="宋体"/>
        <family val="2"/>
        <charset val="134"/>
      </rPr>
      <t>；耐压</t>
    </r>
    <r>
      <rPr>
        <sz val="9"/>
        <color theme="1"/>
        <rFont val="Times New Roman"/>
        <family val="1"/>
      </rPr>
      <t>PN10</t>
    </r>
    <r>
      <rPr>
        <sz val="9"/>
        <color theme="1"/>
        <rFont val="宋体"/>
        <family val="2"/>
        <charset val="134"/>
      </rPr>
      <t>；带数显；一体式；</t>
    </r>
  </si>
  <si>
    <r>
      <rPr>
        <sz val="9"/>
        <color theme="1"/>
        <rFont val="宋体"/>
        <family val="2"/>
        <charset val="134"/>
      </rPr>
      <t>外壳：铸铝
膜片：</t>
    </r>
    <r>
      <rPr>
        <sz val="9"/>
        <color theme="1"/>
        <rFont val="Times New Roman"/>
        <family val="1"/>
      </rPr>
      <t xml:space="preserve">316L
</t>
    </r>
    <r>
      <rPr>
        <sz val="9"/>
        <color theme="1"/>
        <rFont val="宋体"/>
        <family val="2"/>
        <charset val="134"/>
      </rPr>
      <t>法兰：</t>
    </r>
    <r>
      <rPr>
        <sz val="9"/>
        <color theme="1"/>
        <rFont val="Times New Roman"/>
        <family val="1"/>
      </rPr>
      <t>SS304</t>
    </r>
  </si>
  <si>
    <r>
      <rPr>
        <sz val="9"/>
        <color theme="1"/>
        <rFont val="宋体"/>
        <family val="2"/>
        <charset val="134"/>
      </rPr>
      <t>套</t>
    </r>
  </si>
  <si>
    <r>
      <rPr>
        <sz val="9"/>
        <color theme="1"/>
        <rFont val="宋体"/>
        <family val="2"/>
        <charset val="134"/>
      </rPr>
      <t>渗滤液池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浸入物料式</t>
    </r>
  </si>
  <si>
    <t>0-5m</t>
  </si>
  <si>
    <t>03LT03</t>
  </si>
  <si>
    <r>
      <t>1#</t>
    </r>
    <r>
      <rPr>
        <sz val="9"/>
        <color theme="1"/>
        <rFont val="宋体"/>
        <family val="2"/>
        <charset val="134"/>
      </rPr>
      <t>浆料池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液位计</t>
    </r>
  </si>
  <si>
    <r>
      <rPr>
        <sz val="9"/>
        <color theme="1"/>
        <rFont val="宋体"/>
        <family val="2"/>
        <charset val="134"/>
      </rPr>
      <t>厨余垃圾浆液，常温，</t>
    </r>
    <r>
      <rPr>
        <sz val="9"/>
        <color theme="1"/>
        <rFont val="Times New Roman"/>
        <family val="1"/>
      </rPr>
      <t>pH=3-6</t>
    </r>
    <phoneticPr fontId="2" type="noConversion"/>
  </si>
  <si>
    <r>
      <t>1#</t>
    </r>
    <r>
      <rPr>
        <sz val="9"/>
        <color theme="1"/>
        <rFont val="宋体"/>
        <family val="2"/>
        <charset val="134"/>
      </rPr>
      <t>浆料池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浸入物料式</t>
    </r>
  </si>
  <si>
    <t>0-4.5m</t>
  </si>
  <si>
    <r>
      <rPr>
        <b/>
        <sz val="9"/>
        <color theme="1"/>
        <rFont val="宋体"/>
        <family val="3"/>
        <charset val="134"/>
      </rPr>
      <t>温度传感器</t>
    </r>
  </si>
  <si>
    <r>
      <rPr>
        <sz val="9"/>
        <color theme="1"/>
        <rFont val="宋体"/>
        <family val="2"/>
        <charset val="134"/>
      </rPr>
      <t>垃圾渗滤液，</t>
    </r>
    <r>
      <rPr>
        <sz val="9"/>
        <color theme="1"/>
        <rFont val="Times New Roman"/>
        <family val="1"/>
      </rPr>
      <t>pH=3-6</t>
    </r>
  </si>
  <si>
    <t>03TT01</t>
  </si>
  <si>
    <r>
      <rPr>
        <sz val="9"/>
        <color theme="1"/>
        <rFont val="宋体"/>
        <family val="2"/>
        <charset val="134"/>
      </rPr>
      <t>渗滤液池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温度传感器</t>
    </r>
  </si>
  <si>
    <r>
      <rPr>
        <sz val="9"/>
        <color theme="1"/>
        <rFont val="宋体"/>
        <family val="2"/>
        <charset val="134"/>
      </rPr>
      <t>温度传感器</t>
    </r>
  </si>
  <si>
    <r>
      <rPr>
        <sz val="9"/>
        <color theme="1"/>
        <rFont val="宋体"/>
        <family val="2"/>
        <charset val="134"/>
      </rPr>
      <t>量程：</t>
    </r>
    <r>
      <rPr>
        <sz val="9"/>
        <color theme="1"/>
        <rFont val="Times New Roman"/>
        <family val="1"/>
      </rPr>
      <t>0-100</t>
    </r>
    <r>
      <rPr>
        <sz val="9"/>
        <color theme="1"/>
        <rFont val="宋体"/>
        <family val="2"/>
        <charset val="134"/>
      </rPr>
      <t>℃
精度等级：</t>
    </r>
    <r>
      <rPr>
        <sz val="9"/>
        <color theme="1"/>
        <rFont val="Times New Roman"/>
        <family val="1"/>
      </rPr>
      <t xml:space="preserve">±0.2%
</t>
    </r>
    <r>
      <rPr>
        <sz val="9"/>
        <color theme="1"/>
        <rFont val="宋体"/>
        <family val="2"/>
        <charset val="134"/>
      </rPr>
      <t>过程连接：</t>
    </r>
    <r>
      <rPr>
        <sz val="9"/>
        <color theme="1"/>
        <rFont val="Times New Roman"/>
        <family val="1"/>
      </rPr>
      <t>M20*1.5</t>
    </r>
    <r>
      <rPr>
        <sz val="9"/>
        <color theme="1"/>
        <rFont val="宋体"/>
        <family val="2"/>
        <charset val="134"/>
      </rPr>
      <t>外螺纹
电气接口：</t>
    </r>
    <r>
      <rPr>
        <sz val="9"/>
        <color theme="1"/>
        <rFont val="Times New Roman"/>
        <family val="1"/>
      </rPr>
      <t>M20x1.5</t>
    </r>
    <phoneticPr fontId="2" type="noConversion"/>
  </si>
  <si>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2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IP65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；带数显；一体式；
焊接套管安装，</t>
    </r>
    <r>
      <rPr>
        <sz val="9"/>
        <rFont val="Times New Roman"/>
        <family val="1"/>
      </rPr>
      <t>H=60mm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>L=800mm</t>
    </r>
  </si>
  <si>
    <r>
      <rPr>
        <sz val="9"/>
        <color theme="1"/>
        <rFont val="宋体"/>
        <family val="2"/>
        <charset val="134"/>
      </rPr>
      <t>电气外壳</t>
    </r>
    <r>
      <rPr>
        <sz val="9"/>
        <color theme="1"/>
        <rFont val="Times New Roman"/>
        <family val="1"/>
      </rPr>
      <t>:</t>
    </r>
    <r>
      <rPr>
        <sz val="9"/>
        <color theme="1"/>
        <rFont val="宋体"/>
        <family val="2"/>
        <charset val="134"/>
      </rPr>
      <t>铸铝
测量端</t>
    </r>
    <r>
      <rPr>
        <sz val="9"/>
        <color theme="1"/>
        <rFont val="Times New Roman"/>
        <family val="1"/>
      </rPr>
      <t>:304</t>
    </r>
    <r>
      <rPr>
        <sz val="9"/>
        <color theme="1"/>
        <rFont val="宋体"/>
        <family val="2"/>
        <charset val="134"/>
      </rPr>
      <t>，外径</t>
    </r>
    <r>
      <rPr>
        <sz val="9"/>
        <color theme="1"/>
        <rFont val="Times New Roman"/>
        <family val="1"/>
      </rPr>
      <t>Φ6mm</t>
    </r>
    <r>
      <rPr>
        <sz val="9"/>
        <color theme="1"/>
        <rFont val="宋体"/>
        <family val="2"/>
        <charset val="134"/>
      </rPr>
      <t>，固定螺纹安装</t>
    </r>
  </si>
  <si>
    <t>03TT02</t>
  </si>
  <si>
    <t>03FT01</t>
  </si>
  <si>
    <t>03FT02</t>
  </si>
  <si>
    <t>03FT03</t>
  </si>
  <si>
    <t>03FT04</t>
  </si>
  <si>
    <r>
      <rPr>
        <b/>
        <sz val="10"/>
        <rFont val="宋体"/>
        <family val="3"/>
        <charset val="134"/>
      </rPr>
      <t>十</t>
    </r>
  </si>
  <si>
    <r>
      <rPr>
        <b/>
        <sz val="10"/>
        <rFont val="宋体"/>
        <family val="3"/>
        <charset val="134"/>
      </rPr>
      <t>总计</t>
    </r>
  </si>
  <si>
    <r>
      <rPr>
        <b/>
        <sz val="10"/>
        <rFont val="宋体"/>
        <family val="3"/>
        <charset val="134"/>
      </rPr>
      <t>套</t>
    </r>
  </si>
  <si>
    <r>
      <rPr>
        <sz val="10"/>
        <rFont val="宋体"/>
        <family val="3"/>
        <charset val="134"/>
      </rPr>
      <t>备注：</t>
    </r>
    <r>
      <rPr>
        <sz val="10"/>
        <rFont val="Arial"/>
        <family val="2"/>
      </rPr>
      <t xml:space="preserve">
1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区域</t>
    </r>
    <r>
      <rPr>
        <b/>
        <sz val="10"/>
        <rFont val="Arial"/>
        <family val="2"/>
      </rPr>
      <t>/</t>
    </r>
    <r>
      <rPr>
        <b/>
        <sz val="10"/>
        <rFont val="宋体"/>
        <family val="3"/>
        <charset val="134"/>
      </rPr>
      <t>位号</t>
    </r>
    <r>
      <rPr>
        <sz val="10"/>
        <rFont val="宋体"/>
        <family val="3"/>
        <charset val="134"/>
      </rPr>
      <t>-与</t>
    </r>
    <r>
      <rPr>
        <sz val="10"/>
        <rFont val="Arial"/>
        <family val="2"/>
      </rPr>
      <t>PID</t>
    </r>
    <r>
      <rPr>
        <sz val="10"/>
        <rFont val="宋体"/>
        <family val="3"/>
        <charset val="134"/>
      </rPr>
      <t>上的仪表位号保持一致，仪表采购时要求厂家在仪表上悬挂仪表位号；</t>
    </r>
    <r>
      <rPr>
        <sz val="10"/>
        <rFont val="Arial"/>
        <family val="2"/>
      </rPr>
      <t xml:space="preserve">
2</t>
    </r>
    <r>
      <rPr>
        <sz val="10"/>
        <rFont val="宋体"/>
        <family val="3"/>
        <charset val="134"/>
      </rPr>
      <t>、</t>
    </r>
    <r>
      <rPr>
        <b/>
        <sz val="10"/>
        <rFont val="宋体"/>
        <family val="3"/>
        <charset val="134"/>
      </rPr>
      <t>仪表名称-</t>
    </r>
    <r>
      <rPr>
        <sz val="10"/>
        <rFont val="宋体"/>
        <family val="3"/>
        <charset val="134"/>
      </rPr>
      <t>工艺名称。
3、</t>
    </r>
    <r>
      <rPr>
        <b/>
        <sz val="10"/>
        <rFont val="宋体"/>
        <family val="3"/>
        <charset val="134"/>
      </rPr>
      <t>仪表类型</t>
    </r>
    <r>
      <rPr>
        <sz val="10"/>
        <rFont val="宋体"/>
        <family val="3"/>
        <charset val="134"/>
      </rPr>
      <t>-仪表的种类，比如温压流等。
4、</t>
    </r>
    <r>
      <rPr>
        <b/>
        <sz val="10"/>
        <rFont val="宋体"/>
        <family val="3"/>
        <charset val="134"/>
      </rPr>
      <t>介质性质</t>
    </r>
    <r>
      <rPr>
        <sz val="10"/>
        <rFont val="宋体"/>
        <family val="3"/>
        <charset val="134"/>
      </rPr>
      <t>-表征介质性质的关键信息，包括介质类型、温度、压力、PH值、磨损性等。
5、</t>
    </r>
    <r>
      <rPr>
        <b/>
        <sz val="10"/>
        <rFont val="宋体"/>
        <family val="3"/>
        <charset val="134"/>
      </rPr>
      <t>工作环境</t>
    </r>
    <r>
      <rPr>
        <sz val="10"/>
        <rFont val="宋体"/>
        <family val="3"/>
        <charset val="134"/>
      </rPr>
      <t>-室外、室内、温度、腐蚀性环境等。
6、</t>
    </r>
    <r>
      <rPr>
        <b/>
        <sz val="10"/>
        <rFont val="宋体"/>
        <family val="3"/>
        <charset val="134"/>
      </rPr>
      <t>规格/量程</t>
    </r>
    <r>
      <rPr>
        <sz val="10"/>
        <rFont val="宋体"/>
        <family val="3"/>
        <charset val="134"/>
      </rPr>
      <t>-规格为公称直径，过程连接、电气接口等，如果是法兰连接明确法兰的标准，压力等级等；如果是螺纹连接，明确螺纹的规格，法兰默认采用HG/T20592，PL/RF，B系列，特殊要求除外；量程为即为量程、精度信息。
7、</t>
    </r>
    <r>
      <rPr>
        <b/>
        <sz val="10"/>
        <rFont val="宋体"/>
        <family val="3"/>
        <charset val="134"/>
      </rPr>
      <t>参数要求</t>
    </r>
    <r>
      <rPr>
        <sz val="10"/>
        <rFont val="宋体"/>
        <family val="3"/>
        <charset val="134"/>
      </rPr>
      <t>-仪表主要参数描述。
8、</t>
    </r>
    <r>
      <rPr>
        <b/>
        <sz val="10"/>
        <rFont val="宋体"/>
        <family val="3"/>
        <charset val="134"/>
      </rPr>
      <t>是否防爆</t>
    </r>
    <r>
      <rPr>
        <sz val="10"/>
        <rFont val="宋体"/>
        <family val="3"/>
        <charset val="134"/>
      </rPr>
      <t>-按是否安装在防爆区域内。
9、</t>
    </r>
    <r>
      <rPr>
        <b/>
        <sz val="10"/>
        <rFont val="宋体"/>
        <family val="3"/>
        <charset val="134"/>
      </rPr>
      <t>仪表材质</t>
    </r>
    <r>
      <rPr>
        <sz val="10"/>
        <rFont val="宋体"/>
        <family val="3"/>
        <charset val="134"/>
      </rPr>
      <t>-包括接液材质、外壳材质、法兰材质等。
10、</t>
    </r>
    <r>
      <rPr>
        <b/>
        <sz val="10"/>
        <rFont val="宋体"/>
        <family val="3"/>
        <charset val="134"/>
      </rPr>
      <t>配件</t>
    </r>
    <r>
      <rPr>
        <sz val="10"/>
        <rFont val="宋体"/>
        <family val="3"/>
        <charset val="134"/>
      </rPr>
      <t>-包括焊接接头、法兰、螺栓、电箱等。另外，还包括仪表备件。比如PH探头，同种型号的，如果数量少，建议备件1个。如果数量多，备件多个。如果有其他特殊要求，可以在备注中说明。
其他：
1）温度传感器，需注明插入深度。对于安装在管道的温度传感器，默认插入到管中心；对于设备的插入深度请根据实际情况确定。温度传感器默认带套管，在装拆过程中，管道介质不会漏，如果特殊要求，可以注明。
2）对于小管道，要求安装温度传感器的，安装位置通常在管道转弯处，设计三通，传感器探头方向与管道轴线重合。</t>
    </r>
    <r>
      <rPr>
        <sz val="10"/>
        <rFont val="Arial"/>
        <family val="2"/>
      </rPr>
      <t xml:space="preserve">
</t>
    </r>
    <r>
      <rPr>
        <sz val="10"/>
        <rFont val="宋体"/>
        <family val="3"/>
        <charset val="134"/>
      </rPr>
      <t>3）涡街流量计默认带温压补偿，带温压补偿的意思，也就是流量计后端带温度传感器和压力传感器，在积算仪内部，蒸汽流量换算成质量流量时，积算仪会采集实时压力和温度数据，换算会更加准确。如果不带，积算仪可以设置默认压力和默认密度，体积流量换算成质量流量时，按默认参数来换算。</t>
    </r>
    <r>
      <rPr>
        <sz val="10"/>
        <rFont val="Arial"/>
        <family val="2"/>
      </rPr>
      <t xml:space="preserve">
</t>
    </r>
    <r>
      <rPr>
        <sz val="10"/>
        <rFont val="宋体"/>
        <family val="3"/>
        <charset val="134"/>
      </rPr>
      <t>4）流量计默认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线制，输出信号默认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20mA/RS485</t>
    </r>
    <r>
      <rPr>
        <sz val="10"/>
        <rFont val="宋体"/>
        <family val="3"/>
        <charset val="134"/>
      </rPr>
      <t>，包括电磁流量计、涡街流量计、热式气体质量流量计等。超声波传感器，默认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线制。其余仪表默认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线制。</t>
    </r>
    <r>
      <rPr>
        <sz val="10"/>
        <rFont val="Arial"/>
        <family val="2"/>
      </rPr>
      <t xml:space="preserve">
5</t>
    </r>
    <r>
      <rPr>
        <sz val="10"/>
        <rFont val="宋体"/>
        <family val="3"/>
        <charset val="134"/>
      </rPr>
      <t>）如在填写过程中，发现任何问题，请及时反馈。</t>
    </r>
  </si>
  <si>
    <t>工程名称</t>
  </si>
  <si>
    <t>文件名称</t>
  </si>
  <si>
    <t>工艺仪表提资清单</t>
  </si>
  <si>
    <t>V01</t>
  </si>
  <si>
    <t>专业</t>
  </si>
  <si>
    <t>工艺</t>
  </si>
  <si>
    <t>车间分区</t>
  </si>
  <si>
    <t>表号</t>
  </si>
  <si>
    <r>
      <rPr>
        <sz val="9"/>
        <rFont val="宋体"/>
        <family val="3"/>
        <charset val="134"/>
      </rPr>
      <t>量程：</t>
    </r>
    <r>
      <rPr>
        <sz val="9"/>
        <rFont val="Times New Roman"/>
        <family val="1"/>
      </rPr>
      <t>0-</t>
    </r>
    <r>
      <rPr>
        <sz val="9"/>
        <color rgb="FFFF0000"/>
        <rFont val="Times New Roman"/>
        <family val="1"/>
      </rPr>
      <t>3</t>
    </r>
    <r>
      <rPr>
        <sz val="9"/>
        <rFont val="Times New Roman"/>
        <family val="1"/>
      </rPr>
      <t xml:space="preserve">m
</t>
    </r>
    <r>
      <rPr>
        <sz val="9"/>
        <rFont val="宋体"/>
        <family val="3"/>
        <charset val="134"/>
      </rPr>
      <t>精度等级：</t>
    </r>
    <r>
      <rPr>
        <sz val="9"/>
        <rFont val="Times New Roman"/>
        <family val="1"/>
      </rPr>
      <t xml:space="preserve">±0.5%
</t>
    </r>
    <r>
      <rPr>
        <sz val="9"/>
        <rFont val="宋体"/>
        <family val="3"/>
        <charset val="134"/>
      </rPr>
      <t>过程连接：法兰</t>
    </r>
    <r>
      <rPr>
        <sz val="9"/>
        <rFont val="Times New Roman"/>
        <family val="1"/>
      </rPr>
      <t>DN100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PN10
</t>
    </r>
    <r>
      <rPr>
        <sz val="9"/>
        <rFont val="宋体"/>
        <family val="3"/>
        <charset val="134"/>
      </rPr>
      <t>电气接口：</t>
    </r>
    <r>
      <rPr>
        <sz val="9"/>
        <rFont val="Times New Roman"/>
        <family val="1"/>
      </rPr>
      <t>M20x1.5</t>
    </r>
    <phoneticPr fontId="2" type="noConversion"/>
  </si>
  <si>
    <t>0-1.4m</t>
    <phoneticPr fontId="2" type="noConversion"/>
  </si>
  <si>
    <t>03LT06A</t>
    <phoneticPr fontId="2" type="noConversion"/>
  </si>
  <si>
    <t>03LT06B</t>
    <phoneticPr fontId="2" type="noConversion"/>
  </si>
  <si>
    <t>0-4m</t>
    <phoneticPr fontId="2" type="noConversion"/>
  </si>
  <si>
    <t>0-50℃</t>
    <phoneticPr fontId="2" type="noConversion"/>
  </si>
  <si>
    <t>量程：0-100℃
规格：由厂家推荐</t>
    <phoneticPr fontId="2" type="noConversion"/>
  </si>
  <si>
    <t>03TT03</t>
    <phoneticPr fontId="2" type="noConversion"/>
  </si>
  <si>
    <t>厨余垃圾预处理车间自控仪表提资清单</t>
    <phoneticPr fontId="2" type="noConversion"/>
  </si>
  <si>
    <t>03LT07</t>
    <phoneticPr fontId="2" type="noConversion"/>
  </si>
  <si>
    <t>排渣螺旋仓顶料位计</t>
    <phoneticPr fontId="2" type="noConversion"/>
  </si>
  <si>
    <t>餐厨、厨余垃圾堆积成的固态杂物，无流动性</t>
    <phoneticPr fontId="2" type="noConversion"/>
  </si>
  <si>
    <t>仓体上方，不接触物料测量；仓内潮湿、封闭</t>
    <phoneticPr fontId="2" type="noConversion"/>
  </si>
  <si>
    <r>
      <rPr>
        <sz val="9"/>
        <rFont val="宋体"/>
        <family val="3"/>
        <charset val="134"/>
      </rPr>
      <t>量程：</t>
    </r>
    <r>
      <rPr>
        <sz val="9"/>
        <rFont val="Times New Roman"/>
        <family val="1"/>
      </rPr>
      <t xml:space="preserve">0-3m
</t>
    </r>
    <r>
      <rPr>
        <sz val="9"/>
        <rFont val="宋体"/>
        <family val="3"/>
        <charset val="134"/>
      </rPr>
      <t>精度等级：</t>
    </r>
    <r>
      <rPr>
        <sz val="9"/>
        <rFont val="Times New Roman"/>
        <family val="1"/>
      </rPr>
      <t xml:space="preserve">±0.5%
</t>
    </r>
    <r>
      <rPr>
        <sz val="9"/>
        <rFont val="宋体"/>
        <family val="3"/>
        <charset val="134"/>
      </rPr>
      <t>过程连接：法兰</t>
    </r>
    <r>
      <rPr>
        <sz val="9"/>
        <rFont val="Times New Roman"/>
        <family val="1"/>
      </rPr>
      <t>DN100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PN10
</t>
    </r>
    <r>
      <rPr>
        <sz val="9"/>
        <rFont val="宋体"/>
        <family val="3"/>
        <charset val="134"/>
      </rPr>
      <t>电气接口：</t>
    </r>
    <r>
      <rPr>
        <sz val="9"/>
        <rFont val="Times New Roman"/>
        <family val="1"/>
      </rPr>
      <t>M20x1.5</t>
    </r>
    <phoneticPr fontId="2" type="noConversion"/>
  </si>
  <si>
    <t>0-2.34m</t>
    <phoneticPr fontId="2" type="noConversion"/>
  </si>
  <si>
    <r>
      <t>2025.11.10</t>
    </r>
    <r>
      <rPr>
        <sz val="10"/>
        <rFont val="宋体"/>
        <family val="3"/>
        <charset val="134"/>
      </rPr>
      <t>增</t>
    </r>
    <phoneticPr fontId="2" type="noConversion"/>
  </si>
  <si>
    <t>03TT04</t>
    <phoneticPr fontId="2" type="noConversion"/>
  </si>
  <si>
    <t>实际分别流量：45t/h</t>
    <phoneticPr fontId="2" type="noConversion"/>
  </si>
  <si>
    <t>池顶安装；池深2m</t>
    <phoneticPr fontId="2" type="noConversion"/>
  </si>
  <si>
    <r>
      <t>1#</t>
    </r>
    <r>
      <rPr>
        <sz val="9"/>
        <rFont val="宋体"/>
        <family val="2"/>
        <charset val="134"/>
      </rPr>
      <t>浆料池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温度传感器</t>
    </r>
  </si>
  <si>
    <r>
      <rPr>
        <sz val="9"/>
        <rFont val="宋体"/>
        <family val="2"/>
        <charset val="134"/>
      </rPr>
      <t>温度传感器</t>
    </r>
  </si>
  <si>
    <r>
      <rPr>
        <sz val="9"/>
        <rFont val="宋体"/>
        <family val="2"/>
        <charset val="134"/>
      </rPr>
      <t>厨余垃圾浆液，</t>
    </r>
    <r>
      <rPr>
        <sz val="9"/>
        <rFont val="Times New Roman"/>
        <family val="1"/>
      </rPr>
      <t>pH=3-6</t>
    </r>
  </si>
  <si>
    <r>
      <rPr>
        <sz val="9"/>
        <rFont val="宋体"/>
        <family val="2"/>
        <charset val="134"/>
      </rPr>
      <t>池底外部横向插入液体测量</t>
    </r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</si>
  <si>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>0-100</t>
    </r>
    <r>
      <rPr>
        <sz val="9"/>
        <rFont val="宋体"/>
        <family val="2"/>
        <charset val="134"/>
      </rPr>
      <t>℃
精度等级：</t>
    </r>
    <r>
      <rPr>
        <sz val="9"/>
        <rFont val="Times New Roman"/>
        <family val="1"/>
      </rPr>
      <t xml:space="preserve">±0.2%
</t>
    </r>
    <r>
      <rPr>
        <sz val="9"/>
        <rFont val="宋体"/>
        <family val="2"/>
        <charset val="134"/>
      </rPr>
      <t>过程连接：</t>
    </r>
    <r>
      <rPr>
        <sz val="9"/>
        <rFont val="Times New Roman"/>
        <family val="1"/>
      </rPr>
      <t>M20*1.5</t>
    </r>
    <r>
      <rPr>
        <sz val="9"/>
        <rFont val="宋体"/>
        <family val="2"/>
        <charset val="134"/>
      </rPr>
      <t>外螺纹
电气接口：</t>
    </r>
    <r>
      <rPr>
        <sz val="9"/>
        <rFont val="Times New Roman"/>
        <family val="1"/>
      </rPr>
      <t>M20x1.5</t>
    </r>
    <phoneticPr fontId="2" type="noConversion"/>
  </si>
  <si>
    <r>
      <rPr>
        <sz val="9"/>
        <rFont val="宋体"/>
        <family val="2"/>
        <charset val="134"/>
      </rPr>
      <t>否</t>
    </r>
  </si>
  <si>
    <r>
      <rPr>
        <sz val="9"/>
        <rFont val="宋体"/>
        <family val="2"/>
        <charset val="134"/>
      </rPr>
      <t>电气外壳</t>
    </r>
    <r>
      <rPr>
        <sz val="9"/>
        <rFont val="Times New Roman"/>
        <family val="1"/>
      </rPr>
      <t>:</t>
    </r>
    <r>
      <rPr>
        <sz val="9"/>
        <rFont val="宋体"/>
        <family val="2"/>
        <charset val="134"/>
      </rPr>
      <t>铸铝
测量端</t>
    </r>
    <r>
      <rPr>
        <sz val="9"/>
        <rFont val="Times New Roman"/>
        <family val="1"/>
      </rPr>
      <t>:304</t>
    </r>
    <r>
      <rPr>
        <sz val="9"/>
        <rFont val="宋体"/>
        <family val="2"/>
        <charset val="134"/>
      </rPr>
      <t>，外径</t>
    </r>
    <r>
      <rPr>
        <sz val="9"/>
        <rFont val="Times New Roman"/>
        <family val="1"/>
      </rPr>
      <t>Φ6mm</t>
    </r>
    <r>
      <rPr>
        <sz val="9"/>
        <rFont val="宋体"/>
        <family val="2"/>
        <charset val="134"/>
      </rPr>
      <t>，固定螺纹安装</t>
    </r>
  </si>
  <si>
    <r>
      <rPr>
        <sz val="9"/>
        <rFont val="宋体"/>
        <family val="2"/>
        <charset val="134"/>
      </rPr>
      <t>套</t>
    </r>
  </si>
  <si>
    <r>
      <t>1#</t>
    </r>
    <r>
      <rPr>
        <sz val="9"/>
        <rFont val="宋体"/>
        <family val="2"/>
        <charset val="134"/>
      </rPr>
      <t>浆料池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浸入物料式</t>
    </r>
  </si>
  <si>
    <r>
      <rPr>
        <sz val="9"/>
        <rFont val="宋体"/>
        <family val="2"/>
        <charset val="134"/>
      </rPr>
      <t>渗滤液缓冲池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温度传感器</t>
    </r>
  </si>
  <si>
    <r>
      <rPr>
        <sz val="9"/>
        <rFont val="宋体"/>
        <family val="2"/>
        <charset val="134"/>
      </rPr>
      <t>厂家推荐</t>
    </r>
  </si>
  <si>
    <r>
      <rPr>
        <sz val="9"/>
        <rFont val="宋体"/>
        <family val="2"/>
        <charset val="134"/>
      </rPr>
      <t>垃圾渗滤液，</t>
    </r>
    <r>
      <rPr>
        <sz val="9"/>
        <rFont val="Times New Roman"/>
        <family val="1"/>
      </rPr>
      <t>pH=3-6</t>
    </r>
  </si>
  <si>
    <r>
      <rPr>
        <sz val="9"/>
        <rFont val="宋体"/>
        <family val="2"/>
        <charset val="134"/>
      </rPr>
      <t>防爆</t>
    </r>
  </si>
  <si>
    <r>
      <rPr>
        <sz val="9"/>
        <rFont val="宋体"/>
        <family val="2"/>
        <charset val="134"/>
      </rPr>
      <t>滤液加热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温度传感器</t>
    </r>
    <phoneticPr fontId="2" type="noConversion"/>
  </si>
  <si>
    <r>
      <rPr>
        <sz val="9"/>
        <rFont val="宋体"/>
        <family val="2"/>
        <charset val="134"/>
      </rPr>
      <t>管道内泵送的垃圾渗滤液，</t>
    </r>
    <r>
      <rPr>
        <sz val="9"/>
        <rFont val="Times New Roman"/>
        <family val="1"/>
      </rPr>
      <t>pH=3-6</t>
    </r>
  </si>
  <si>
    <r>
      <rPr>
        <sz val="9"/>
        <rFont val="宋体"/>
        <family val="1"/>
        <charset val="134"/>
      </rPr>
      <t>安装：室内管道</t>
    </r>
    <r>
      <rPr>
        <sz val="9"/>
        <rFont val="Times New Roman"/>
        <family val="1"/>
      </rPr>
      <t xml:space="preserve">
</t>
    </r>
    <r>
      <rPr>
        <sz val="9"/>
        <rFont val="宋体"/>
        <family val="1"/>
        <charset val="134"/>
      </rPr>
      <t>条件：管径</t>
    </r>
    <r>
      <rPr>
        <sz val="9"/>
        <rFont val="Times New Roman"/>
        <family val="1"/>
      </rPr>
      <t>DN80-</t>
    </r>
    <r>
      <rPr>
        <sz val="9"/>
        <rFont val="宋体"/>
        <family val="1"/>
        <charset val="134"/>
      </rPr>
      <t>带保温</t>
    </r>
    <phoneticPr fontId="2" type="noConversion"/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</si>
  <si>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>0-100</t>
    </r>
    <r>
      <rPr>
        <sz val="9"/>
        <rFont val="宋体"/>
        <family val="2"/>
        <charset val="134"/>
      </rPr>
      <t>℃
规格：安装于管道上，显示温度和带温度上传</t>
    </r>
    <phoneticPr fontId="2" type="noConversion"/>
  </si>
  <si>
    <r>
      <rPr>
        <sz val="9"/>
        <rFont val="宋体"/>
        <family val="2"/>
        <charset val="134"/>
      </rPr>
      <t>垃圾池喷淋加热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管道式</t>
    </r>
    <r>
      <rPr>
        <sz val="9"/>
        <rFont val="Times New Roman"/>
        <family val="1"/>
      </rPr>
      <t>-30m³/h</t>
    </r>
    <phoneticPr fontId="2" type="noConversion"/>
  </si>
  <si>
    <r>
      <rPr>
        <b/>
        <sz val="9"/>
        <rFont val="宋体"/>
        <family val="3"/>
        <charset val="134"/>
      </rPr>
      <t>管道流量计</t>
    </r>
  </si>
  <si>
    <r>
      <rPr>
        <b/>
        <sz val="9"/>
        <rFont val="宋体"/>
        <family val="3"/>
        <charset val="134"/>
      </rPr>
      <t>合计</t>
    </r>
  </si>
  <si>
    <r>
      <rPr>
        <sz val="9"/>
        <rFont val="宋体"/>
        <family val="2"/>
        <charset val="134"/>
      </rPr>
      <t>回用液管道</t>
    </r>
    <r>
      <rPr>
        <sz val="9"/>
        <rFont val="Times New Roman"/>
        <family val="1"/>
      </rPr>
      <t>—</t>
    </r>
    <r>
      <rPr>
        <sz val="9"/>
        <rFont val="宋体"/>
        <family val="2"/>
        <charset val="134"/>
      </rPr>
      <t>流量计</t>
    </r>
  </si>
  <si>
    <r>
      <rPr>
        <sz val="9"/>
        <rFont val="宋体"/>
        <family val="2"/>
        <charset val="134"/>
      </rPr>
      <t>电磁流量计</t>
    </r>
  </si>
  <si>
    <r>
      <rPr>
        <sz val="9"/>
        <rFont val="宋体"/>
        <family val="2"/>
        <charset val="134"/>
      </rPr>
      <t>管道内泵送的回用废水，常温，</t>
    </r>
    <r>
      <rPr>
        <sz val="9"/>
        <rFont val="Times New Roman"/>
        <family val="1"/>
      </rPr>
      <t>pH=3-6</t>
    </r>
  </si>
  <si>
    <r>
      <rPr>
        <sz val="9"/>
        <rFont val="宋体"/>
        <family val="2"/>
        <charset val="134"/>
      </rPr>
      <t>管径：</t>
    </r>
    <r>
      <rPr>
        <sz val="9"/>
        <rFont val="Times New Roman"/>
        <family val="1"/>
      </rPr>
      <t>DN100</t>
    </r>
    <phoneticPr fontId="2" type="noConversion"/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</si>
  <si>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 xml:space="preserve">0-80m³
</t>
    </r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RS485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4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IP66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
输出：瞬时和累计流量；
带数显；一体式；</t>
    </r>
    <phoneticPr fontId="2" type="noConversion"/>
  </si>
  <si>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RS485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4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IP66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；输出：瞬时和累计流量；带数显；一体式</t>
    </r>
  </si>
  <si>
    <r>
      <rPr>
        <sz val="9"/>
        <rFont val="宋体"/>
        <family val="3"/>
        <charset val="134"/>
      </rPr>
      <t>外壳：碳钢烤漆
内衬：</t>
    </r>
    <r>
      <rPr>
        <sz val="9"/>
        <rFont val="Times New Roman"/>
        <family val="1"/>
      </rPr>
      <t xml:space="preserve">PTFE
</t>
    </r>
    <r>
      <rPr>
        <sz val="9"/>
        <rFont val="宋体"/>
        <family val="3"/>
        <charset val="134"/>
      </rPr>
      <t>电极：</t>
    </r>
    <r>
      <rPr>
        <sz val="9"/>
        <rFont val="Times New Roman"/>
        <family val="1"/>
      </rPr>
      <t>SS316L</t>
    </r>
  </si>
  <si>
    <r>
      <rPr>
        <sz val="9"/>
        <rFont val="宋体"/>
        <family val="2"/>
        <charset val="134"/>
      </rPr>
      <t>无</t>
    </r>
  </si>
  <si>
    <r>
      <rPr>
        <sz val="9"/>
        <rFont val="宋体"/>
        <family val="2"/>
        <charset val="134"/>
      </rPr>
      <t>实际</t>
    </r>
    <r>
      <rPr>
        <sz val="9"/>
        <rFont val="Times New Roman"/>
        <family val="1"/>
      </rPr>
      <t>0-45m³</t>
    </r>
    <r>
      <rPr>
        <sz val="9"/>
        <rFont val="宋体"/>
        <family val="2"/>
        <charset val="134"/>
      </rPr>
      <t>，重液、粪污液、消化液等综合进料管</t>
    </r>
    <phoneticPr fontId="2" type="noConversion"/>
  </si>
  <si>
    <r>
      <rPr>
        <sz val="9"/>
        <rFont val="宋体"/>
        <family val="2"/>
        <charset val="134"/>
      </rPr>
      <t>渗滤液</t>
    </r>
    <r>
      <rPr>
        <sz val="9"/>
        <rFont val="Times New Roman"/>
        <family val="1"/>
      </rPr>
      <t>—</t>
    </r>
    <r>
      <rPr>
        <sz val="9"/>
        <rFont val="宋体"/>
        <family val="2"/>
        <charset val="134"/>
      </rPr>
      <t>流量计</t>
    </r>
  </si>
  <si>
    <r>
      <rPr>
        <sz val="9"/>
        <rFont val="宋体"/>
        <family val="2"/>
        <charset val="134"/>
      </rPr>
      <t>沟道区内管道内泵送的垃圾渗滤液，常温，</t>
    </r>
    <r>
      <rPr>
        <sz val="9"/>
        <rFont val="Times New Roman"/>
        <family val="1"/>
      </rPr>
      <t>pH=3-6</t>
    </r>
  </si>
  <si>
    <r>
      <rPr>
        <sz val="9"/>
        <rFont val="宋体"/>
        <family val="2"/>
        <charset val="134"/>
      </rPr>
      <t>管径：</t>
    </r>
    <r>
      <rPr>
        <sz val="9"/>
        <rFont val="Times New Roman"/>
        <family val="1"/>
      </rPr>
      <t>DN80</t>
    </r>
    <phoneticPr fontId="2" type="noConversion"/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</si>
  <si>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 xml:space="preserve">0-50m³
</t>
    </r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RS485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4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IP66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
输出：瞬时和累计流量；
带数显；一体式；</t>
    </r>
    <phoneticPr fontId="2" type="noConversion"/>
  </si>
  <si>
    <r>
      <rPr>
        <sz val="9"/>
        <rFont val="宋体"/>
        <family val="2"/>
        <charset val="134"/>
      </rPr>
      <t>实际</t>
    </r>
    <r>
      <rPr>
        <sz val="9"/>
        <rFont val="Times New Roman"/>
        <family val="1"/>
      </rPr>
      <t>0-30m³</t>
    </r>
    <r>
      <rPr>
        <sz val="9"/>
        <rFont val="宋体"/>
        <family val="2"/>
        <charset val="134"/>
      </rPr>
      <t>，渗滤液缓存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潜污泵管道</t>
    </r>
    <r>
      <rPr>
        <sz val="9"/>
        <rFont val="Times New Roman"/>
        <family val="1"/>
      </rPr>
      <t>-30</t>
    </r>
    <r>
      <rPr>
        <sz val="9"/>
        <rFont val="宋体"/>
        <family val="2"/>
        <charset val="134"/>
      </rPr>
      <t>方泵</t>
    </r>
    <phoneticPr fontId="2" type="noConversion"/>
  </si>
  <si>
    <r>
      <rPr>
        <sz val="9"/>
        <rFont val="宋体"/>
        <family val="2"/>
        <charset val="134"/>
      </rPr>
      <t>喷淋</t>
    </r>
    <r>
      <rPr>
        <sz val="9"/>
        <rFont val="Times New Roman"/>
        <family val="1"/>
      </rPr>
      <t>—</t>
    </r>
    <r>
      <rPr>
        <sz val="9"/>
        <rFont val="宋体"/>
        <family val="2"/>
        <charset val="134"/>
      </rPr>
      <t>流量计</t>
    </r>
  </si>
  <si>
    <r>
      <rPr>
        <sz val="9"/>
        <rFont val="宋体"/>
        <family val="2"/>
        <charset val="134"/>
      </rPr>
      <t>管道内泵送的垃圾渗滤液，常温，</t>
    </r>
    <r>
      <rPr>
        <sz val="9"/>
        <rFont val="Times New Roman"/>
        <family val="1"/>
      </rPr>
      <t>pH=3-6</t>
    </r>
  </si>
  <si>
    <r>
      <rPr>
        <sz val="9"/>
        <rFont val="宋体"/>
        <family val="2"/>
        <charset val="134"/>
      </rPr>
      <t>管径：</t>
    </r>
    <r>
      <rPr>
        <sz val="9"/>
        <rFont val="Times New Roman"/>
        <family val="1"/>
      </rPr>
      <t>DN100</t>
    </r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</si>
  <si>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 xml:space="preserve">0-80m³
</t>
    </r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RS485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4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IP66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
输出：瞬时和累计流量；
带数显；一体式；</t>
    </r>
    <phoneticPr fontId="2" type="noConversion"/>
  </si>
  <si>
    <r>
      <rPr>
        <sz val="9"/>
        <rFont val="宋体"/>
        <family val="2"/>
        <charset val="134"/>
      </rPr>
      <t>渗滤液浆泵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管道</t>
    </r>
    <r>
      <rPr>
        <sz val="9"/>
        <rFont val="Times New Roman"/>
        <family val="1"/>
      </rPr>
      <t>-50</t>
    </r>
    <r>
      <rPr>
        <sz val="9"/>
        <rFont val="宋体"/>
        <family val="2"/>
        <charset val="134"/>
      </rPr>
      <t>方变频泵</t>
    </r>
    <phoneticPr fontId="2" type="noConversion"/>
  </si>
  <si>
    <r>
      <rPr>
        <sz val="9"/>
        <rFont val="宋体"/>
        <family val="2"/>
        <charset val="134"/>
      </rPr>
      <t>出浆</t>
    </r>
    <r>
      <rPr>
        <sz val="9"/>
        <rFont val="Times New Roman"/>
        <family val="1"/>
      </rPr>
      <t>—</t>
    </r>
    <r>
      <rPr>
        <sz val="9"/>
        <rFont val="宋体"/>
        <family val="2"/>
        <charset val="134"/>
      </rPr>
      <t>流量计</t>
    </r>
    <phoneticPr fontId="2" type="noConversion"/>
  </si>
  <si>
    <r>
      <rPr>
        <sz val="9"/>
        <rFont val="宋体"/>
        <family val="2"/>
        <charset val="134"/>
      </rPr>
      <t>量程：</t>
    </r>
    <r>
      <rPr>
        <sz val="9"/>
        <rFont val="Times New Roman"/>
        <family val="1"/>
      </rPr>
      <t xml:space="preserve">0-120m³
</t>
    </r>
    <r>
      <rPr>
        <sz val="9"/>
        <rFont val="宋体"/>
        <family val="2"/>
        <charset val="134"/>
      </rPr>
      <t>电源</t>
    </r>
    <r>
      <rPr>
        <sz val="9"/>
        <rFont val="Times New Roman"/>
        <family val="1"/>
      </rPr>
      <t>24VDC</t>
    </r>
    <r>
      <rPr>
        <sz val="9"/>
        <rFont val="宋体"/>
        <family val="2"/>
        <charset val="134"/>
      </rPr>
      <t>，输出</t>
    </r>
    <r>
      <rPr>
        <sz val="9"/>
        <rFont val="Times New Roman"/>
        <family val="1"/>
      </rPr>
      <t>4-20mA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RS485</t>
    </r>
    <r>
      <rPr>
        <sz val="9"/>
        <rFont val="宋体"/>
        <family val="2"/>
        <charset val="134"/>
      </rPr>
      <t>，</t>
    </r>
    <r>
      <rPr>
        <sz val="9"/>
        <rFont val="Times New Roman"/>
        <family val="1"/>
      </rPr>
      <t>4</t>
    </r>
    <r>
      <rPr>
        <sz val="9"/>
        <rFont val="宋体"/>
        <family val="2"/>
        <charset val="134"/>
      </rPr>
      <t>线制；防护等级</t>
    </r>
    <r>
      <rPr>
        <sz val="9"/>
        <rFont val="Times New Roman"/>
        <family val="1"/>
      </rPr>
      <t>IP66</t>
    </r>
    <r>
      <rPr>
        <sz val="9"/>
        <rFont val="宋体"/>
        <family val="2"/>
        <charset val="134"/>
      </rPr>
      <t>；耐压</t>
    </r>
    <r>
      <rPr>
        <sz val="9"/>
        <rFont val="Times New Roman"/>
        <family val="1"/>
      </rPr>
      <t>PN10</t>
    </r>
    <r>
      <rPr>
        <sz val="9"/>
        <rFont val="宋体"/>
        <family val="2"/>
        <charset val="134"/>
      </rPr>
      <t>；
输出：瞬时和累计流量；
带数显；一体式；</t>
    </r>
    <phoneticPr fontId="2" type="noConversion"/>
  </si>
  <si>
    <r>
      <rPr>
        <sz val="9"/>
        <rFont val="宋体"/>
        <family val="2"/>
        <charset val="134"/>
      </rPr>
      <t>渗滤液浆泵</t>
    </r>
    <r>
      <rPr>
        <sz val="9"/>
        <rFont val="Times New Roman"/>
        <family val="1"/>
      </rPr>
      <t>-</t>
    </r>
    <r>
      <rPr>
        <sz val="9"/>
        <rFont val="宋体"/>
        <family val="2"/>
        <charset val="134"/>
      </rPr>
      <t>管道</t>
    </r>
    <r>
      <rPr>
        <sz val="9"/>
        <rFont val="Times New Roman"/>
        <family val="1"/>
      </rPr>
      <t>-80</t>
    </r>
    <r>
      <rPr>
        <sz val="9"/>
        <rFont val="宋体"/>
        <family val="2"/>
        <charset val="134"/>
      </rPr>
      <t>方变频泵</t>
    </r>
    <phoneticPr fontId="2" type="noConversion"/>
  </si>
  <si>
    <r>
      <rPr>
        <sz val="9"/>
        <rFont val="宋体"/>
        <family val="2"/>
        <charset val="134"/>
      </rPr>
      <t>管径：</t>
    </r>
    <r>
      <rPr>
        <sz val="9"/>
        <rFont val="Times New Roman"/>
        <family val="1"/>
      </rPr>
      <t>DN125</t>
    </r>
    <phoneticPr fontId="2" type="noConversion"/>
  </si>
  <si>
    <t>TZ-0303-B05</t>
    <phoneticPr fontId="2" type="noConversion"/>
  </si>
  <si>
    <t>TZ-0303-B05</t>
  </si>
  <si>
    <t xml:space="preserve">编  号 </t>
  </si>
  <si>
    <r>
      <rPr>
        <sz val="11"/>
        <color rgb="FF000000"/>
        <rFont val="宋体"/>
        <family val="3"/>
        <charset val="134"/>
      </rPr>
      <t>第</t>
    </r>
    <r>
      <rPr>
        <sz val="11"/>
        <color rgb="FF000000"/>
        <rFont val="Times New Roman"/>
        <family val="1"/>
      </rPr>
      <t xml:space="preserve">  1  </t>
    </r>
    <r>
      <rPr>
        <sz val="11"/>
        <color rgb="FF000000"/>
        <rFont val="宋体"/>
        <family val="3"/>
        <charset val="134"/>
      </rPr>
      <t>页</t>
    </r>
    <r>
      <rPr>
        <sz val="11"/>
        <color rgb="FF000000"/>
        <rFont val="Times New Roman"/>
        <family val="1"/>
      </rPr>
      <t xml:space="preserve"> </t>
    </r>
    <r>
      <rPr>
        <sz val="11"/>
        <color rgb="FF000000"/>
        <rFont val="宋体"/>
        <family val="3"/>
        <charset val="134"/>
      </rPr>
      <t>共</t>
    </r>
    <r>
      <rPr>
        <sz val="11"/>
        <color rgb="FF000000"/>
        <rFont val="Times New Roman"/>
        <family val="1"/>
      </rPr>
      <t xml:space="preserve"> 4 </t>
    </r>
    <r>
      <rPr>
        <sz val="11"/>
        <color rgb="FF000000"/>
        <rFont val="宋体"/>
        <family val="3"/>
        <charset val="134"/>
      </rPr>
      <t>页</t>
    </r>
    <r>
      <rPr>
        <sz val="6"/>
        <color rgb="FF000000"/>
        <rFont val="Arial"/>
        <family val="2"/>
      </rPr>
      <t xml:space="preserve">                  </t>
    </r>
  </si>
  <si>
    <t>工艺管道</t>
  </si>
  <si>
    <t>自控仪表一览表</t>
  </si>
  <si>
    <t>厨余预处理车间</t>
  </si>
  <si>
    <t xml:space="preserve">车间分区   </t>
  </si>
  <si>
    <t>通州区有机垃圾资源化
综合处理中心</t>
  </si>
  <si>
    <t>项目负责人</t>
  </si>
  <si>
    <t>专业负责人</t>
  </si>
  <si>
    <t>审核</t>
  </si>
  <si>
    <t>校对</t>
  </si>
  <si>
    <t>设计</t>
  </si>
  <si>
    <t>设计阶段</t>
  </si>
  <si>
    <t>版本</t>
  </si>
  <si>
    <t>袁艺东</t>
  </si>
  <si>
    <t>郭江川</t>
  </si>
  <si>
    <t>李田平</t>
  </si>
  <si>
    <t>陈奎</t>
  </si>
  <si>
    <t>施工版</t>
  </si>
  <si>
    <t>工艺管道专业                                                自控仪表一览表</t>
  </si>
  <si>
    <t>2026-01</t>
    <phoneticPr fontId="35" type="noConversion"/>
  </si>
  <si>
    <r>
      <t>池顶上空安装，</t>
    </r>
    <r>
      <rPr>
        <sz val="9"/>
        <color rgb="FFFF0000"/>
        <rFont val="宋体"/>
        <family val="3"/>
        <charset val="134"/>
      </rPr>
      <t>不接触物料测量</t>
    </r>
    <r>
      <rPr>
        <sz val="9"/>
        <rFont val="宋体"/>
        <family val="2"/>
        <charset val="134"/>
      </rPr>
      <t>；室内潮湿、封闭环境内</t>
    </r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</si>
  <si>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</si>
  <si>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</si>
  <si>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</si>
  <si>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</si>
  <si>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指定品牌：倍加福；专项采购</t>
    <phoneticPr fontId="2" type="noConversion"/>
  </si>
  <si>
    <t>03LT06C</t>
    <phoneticPr fontId="2" type="noConversion"/>
  </si>
  <si>
    <r>
      <rPr>
        <sz val="9"/>
        <color theme="1"/>
        <rFont val="宋体"/>
        <family val="2"/>
        <charset val="134"/>
      </rPr>
      <t>压榨机</t>
    </r>
    <r>
      <rPr>
        <sz val="9"/>
        <color theme="1"/>
        <rFont val="Times New Roman"/>
        <family val="1"/>
      </rPr>
      <t>-</t>
    </r>
    <r>
      <rPr>
        <sz val="9"/>
        <color theme="1"/>
        <rFont val="宋体"/>
        <family val="2"/>
        <charset val="134"/>
      </rPr>
      <t>料位计</t>
    </r>
    <phoneticPr fontId="2" type="noConversion"/>
  </si>
  <si>
    <t>无</t>
    <phoneticPr fontId="2" type="noConversion"/>
  </si>
  <si>
    <t>03LT08B</t>
    <phoneticPr fontId="2" type="noConversion"/>
  </si>
  <si>
    <t>厨余/餐厨车间各工段筛出的杂物垃圾，常温、潮湿、有腐蚀性</t>
    <phoneticPr fontId="2" type="noConversion"/>
  </si>
  <si>
    <t>设备料斗上空设置，不与物料接触</t>
    <phoneticPr fontId="2" type="noConversion"/>
  </si>
  <si>
    <r>
      <rPr>
        <sz val="9"/>
        <color rgb="FFFF0000"/>
        <rFont val="宋体"/>
        <family val="2"/>
        <charset val="134"/>
      </rPr>
      <t>超声波</t>
    </r>
    <r>
      <rPr>
        <sz val="9"/>
        <color rgb="FFFF0000"/>
        <rFont val="Times New Roman"/>
        <family val="1"/>
      </rPr>
      <t>-</t>
    </r>
    <r>
      <rPr>
        <sz val="9"/>
        <color rgb="FFFF0000"/>
        <rFont val="宋体"/>
        <family val="2"/>
        <charset val="134"/>
      </rPr>
      <t>（订购）</t>
    </r>
    <phoneticPr fontId="2" type="noConversion"/>
  </si>
  <si>
    <r>
      <rPr>
        <sz val="9"/>
        <color rgb="FFFF0000"/>
        <rFont val="宋体"/>
        <family val="2"/>
        <charset val="134"/>
      </rPr>
      <t>否</t>
    </r>
  </si>
  <si>
    <r>
      <rPr>
        <sz val="9"/>
        <color rgb="FFFF0000"/>
        <rFont val="宋体"/>
        <family val="2"/>
        <charset val="134"/>
      </rPr>
      <t>无</t>
    </r>
  </si>
  <si>
    <r>
      <rPr>
        <sz val="9"/>
        <color rgb="FFFF0000"/>
        <rFont val="宋体"/>
        <family val="3"/>
        <charset val="134"/>
      </rPr>
      <t>套</t>
    </r>
  </si>
  <si>
    <r>
      <rPr>
        <sz val="9"/>
        <color rgb="FFFF0000"/>
        <rFont val="宋体"/>
        <family val="2"/>
        <charset val="134"/>
      </rPr>
      <t>同上</t>
    </r>
  </si>
  <si>
    <r>
      <rPr>
        <sz val="9"/>
        <color rgb="FFFF0000"/>
        <rFont val="宋体"/>
        <family val="2"/>
        <charset val="134"/>
      </rPr>
      <t>超声波</t>
    </r>
    <r>
      <rPr>
        <sz val="9"/>
        <color rgb="FFFF0000"/>
        <rFont val="Times New Roman"/>
        <family val="1"/>
      </rPr>
      <t>-</t>
    </r>
    <r>
      <rPr>
        <sz val="9"/>
        <color rgb="FFFF0000"/>
        <rFont val="宋体"/>
        <family val="2"/>
        <charset val="134"/>
      </rPr>
      <t>（订购）</t>
    </r>
    <phoneticPr fontId="2" type="noConversion"/>
  </si>
  <si>
    <r>
      <t>2026.07.09</t>
    </r>
    <r>
      <rPr>
        <sz val="10"/>
        <rFont val="宋体"/>
        <family val="3"/>
        <charset val="134"/>
      </rPr>
      <t>增</t>
    </r>
    <phoneticPr fontId="2" type="noConversion"/>
  </si>
  <si>
    <t>03LT08A</t>
    <phoneticPr fontId="2" type="noConversion"/>
  </si>
  <si>
    <t>出渣间杂物料位计</t>
    <phoneticPr fontId="2" type="noConversion"/>
  </si>
  <si>
    <t>出渣间杂物料位计</t>
    <phoneticPr fontId="2" type="noConversion"/>
  </si>
  <si>
    <t>该套为备用，存库房；</t>
    <phoneticPr fontId="2" type="noConversion"/>
  </si>
  <si>
    <t>和出渣间杂物料位计同型号，随出渣间杂物料位计一并采购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</si>
</sst>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47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2"/>
      <charset val="134"/>
    </font>
    <font>
      <sz val="12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rgb="FFFF0000"/>
      <name val="Times New Roman"/>
      <family val="1"/>
    </font>
    <font>
      <sz val="9"/>
      <name val="宋体"/>
      <family val="2"/>
      <charset val="134"/>
    </font>
    <font>
      <sz val="12"/>
      <color theme="1"/>
      <name val="宋体"/>
      <family val="2"/>
      <charset val="134"/>
      <scheme val="minor"/>
    </font>
    <font>
      <b/>
      <sz val="10"/>
      <name val="Times New Roman"/>
      <family val="1"/>
    </font>
    <font>
      <b/>
      <sz val="10"/>
      <name val="Arial"/>
      <family val="2"/>
    </font>
    <font>
      <b/>
      <sz val="11"/>
      <name val="宋体"/>
      <family val="3"/>
      <charset val="134"/>
    </font>
    <font>
      <b/>
      <sz val="11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Times New Roman"/>
      <family val="1"/>
      <charset val="134"/>
    </font>
    <font>
      <sz val="9"/>
      <name val="宋体"/>
      <family val="1"/>
      <charset val="134"/>
    </font>
    <font>
      <b/>
      <sz val="9"/>
      <name val="Times New Roman"/>
      <family val="1"/>
    </font>
    <font>
      <b/>
      <sz val="9"/>
      <name val="宋体"/>
      <family val="3"/>
      <charset val="134"/>
    </font>
    <font>
      <sz val="9"/>
      <name val="Times New Roman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6"/>
      <color rgb="FF000000"/>
      <name val="Arial"/>
      <family val="2"/>
    </font>
    <font>
      <b/>
      <sz val="6"/>
      <color rgb="FF000000"/>
      <name val="Arial"/>
      <family val="2"/>
    </font>
    <font>
      <b/>
      <sz val="10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18"/>
      <color rgb="FF000000"/>
      <name val="宋体"/>
      <family val="3"/>
      <charset val="134"/>
    </font>
    <font>
      <sz val="9"/>
      <color rgb="FFFF0000"/>
      <name val="宋体"/>
      <family val="3"/>
      <charset val="134"/>
    </font>
    <font>
      <sz val="9"/>
      <color rgb="FFFF0000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1">
    <xf numFmtId="0" fontId="0" fillId="0" borderId="0">
      <alignment vertical="center"/>
    </xf>
    <xf numFmtId="0" fontId="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6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0" fillId="0" borderId="0"/>
    <xf numFmtId="0" fontId="23" fillId="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1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30" fillId="0" borderId="0">
      <alignment vertical="center"/>
    </xf>
  </cellStyleXfs>
  <cellXfs count="102">
    <xf numFmtId="0" fontId="0" fillId="0" borderId="0" xfId="0">
      <alignment vertical="center"/>
    </xf>
    <xf numFmtId="0" fontId="11" fillId="0" borderId="1" xfId="2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9" fontId="17" fillId="0" borderId="1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>
      <alignment vertical="center"/>
    </xf>
    <xf numFmtId="0" fontId="5" fillId="0" borderId="1" xfId="3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9" fillId="0" borderId="1" xfId="3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" fillId="0" borderId="0" xfId="1">
      <alignment vertical="center"/>
    </xf>
    <xf numFmtId="0" fontId="6" fillId="0" borderId="1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11" fillId="0" borderId="1" xfId="4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0" fillId="0" borderId="0" xfId="20">
      <alignment vertical="center"/>
    </xf>
    <xf numFmtId="0" fontId="31" fillId="0" borderId="0" xfId="20" applyFont="1" applyAlignment="1"/>
    <xf numFmtId="0" fontId="39" fillId="0" borderId="0" xfId="20" applyFont="1" applyAlignment="1"/>
    <xf numFmtId="0" fontId="31" fillId="0" borderId="13" xfId="20" applyFont="1" applyBorder="1">
      <alignment vertical="center"/>
    </xf>
    <xf numFmtId="0" fontId="31" fillId="0" borderId="0" xfId="20" applyFont="1">
      <alignment vertical="center"/>
    </xf>
    <xf numFmtId="0" fontId="31" fillId="0" borderId="14" xfId="20" applyFont="1" applyBorder="1">
      <alignment vertical="center"/>
    </xf>
    <xf numFmtId="0" fontId="31" fillId="0" borderId="15" xfId="20" applyFont="1" applyBorder="1">
      <alignment vertical="center"/>
    </xf>
    <xf numFmtId="0" fontId="31" fillId="0" borderId="16" xfId="20" applyFont="1" applyBorder="1">
      <alignment vertical="center"/>
    </xf>
    <xf numFmtId="0" fontId="31" fillId="0" borderId="17" xfId="2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45" fillId="0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3" fillId="4" borderId="0" xfId="1" applyFont="1" applyFill="1" applyAlignment="1">
      <alignment horizontal="center" vertical="center" wrapText="1"/>
    </xf>
    <xf numFmtId="0" fontId="43" fillId="0" borderId="14" xfId="20" applyFont="1" applyBorder="1" applyAlignment="1">
      <alignment horizontal="left" vertical="center"/>
    </xf>
    <xf numFmtId="0" fontId="31" fillId="0" borderId="0" xfId="20" applyFont="1" applyAlignment="1">
      <alignment horizontal="left" vertical="center"/>
    </xf>
    <xf numFmtId="0" fontId="42" fillId="0" borderId="0" xfId="20" applyFont="1" applyAlignment="1">
      <alignment horizontal="left" vertical="center"/>
    </xf>
    <xf numFmtId="0" fontId="31" fillId="0" borderId="0" xfId="20" applyFont="1" applyAlignment="1">
      <alignment horizontal="center" vertical="center"/>
    </xf>
    <xf numFmtId="0" fontId="31" fillId="0" borderId="13" xfId="20" applyFont="1" applyBorder="1" applyAlignment="1">
      <alignment horizontal="center" vertical="center"/>
    </xf>
    <xf numFmtId="0" fontId="43" fillId="0" borderId="0" xfId="20" applyFont="1" applyAlignment="1">
      <alignment horizontal="center" vertical="center"/>
    </xf>
    <xf numFmtId="0" fontId="40" fillId="0" borderId="11" xfId="20" applyFont="1" applyBorder="1" applyAlignment="1">
      <alignment horizontal="center" vertical="center"/>
    </xf>
    <xf numFmtId="0" fontId="31" fillId="0" borderId="11" xfId="20" applyFont="1" applyBorder="1" applyAlignment="1">
      <alignment horizontal="center" vertical="center" wrapText="1"/>
    </xf>
    <xf numFmtId="0" fontId="37" fillId="0" borderId="11" xfId="20" applyFont="1" applyBorder="1" applyAlignment="1">
      <alignment horizontal="center" vertical="center"/>
    </xf>
    <xf numFmtId="0" fontId="32" fillId="0" borderId="11" xfId="20" applyFont="1" applyBorder="1" applyAlignment="1">
      <alignment horizontal="center" vertical="center"/>
    </xf>
    <xf numFmtId="0" fontId="33" fillId="0" borderId="11" xfId="20" applyFont="1" applyBorder="1" applyAlignment="1">
      <alignment horizontal="center" vertical="center" wrapText="1"/>
    </xf>
    <xf numFmtId="49" fontId="34" fillId="0" borderId="11" xfId="20" applyNumberFormat="1" applyFont="1" applyBorder="1" applyAlignment="1">
      <alignment horizontal="center" vertical="center" wrapText="1"/>
    </xf>
    <xf numFmtId="49" fontId="31" fillId="0" borderId="11" xfId="20" applyNumberFormat="1" applyFont="1" applyBorder="1" applyAlignment="1">
      <alignment horizontal="center" vertical="center" wrapText="1"/>
    </xf>
    <xf numFmtId="0" fontId="44" fillId="0" borderId="14" xfId="20" applyFont="1" applyBorder="1" applyAlignment="1">
      <alignment horizontal="center" vertical="center" wrapText="1"/>
    </xf>
    <xf numFmtId="0" fontId="44" fillId="0" borderId="0" xfId="20" applyFont="1" applyAlignment="1">
      <alignment horizontal="center" vertical="center" wrapText="1"/>
    </xf>
    <xf numFmtId="0" fontId="44" fillId="0" borderId="13" xfId="20" applyFont="1" applyBorder="1" applyAlignment="1">
      <alignment horizontal="center" vertical="center" wrapText="1"/>
    </xf>
    <xf numFmtId="0" fontId="31" fillId="0" borderId="14" xfId="20" applyFont="1" applyBorder="1" applyAlignment="1">
      <alignment horizontal="center" vertical="center"/>
    </xf>
    <xf numFmtId="0" fontId="38" fillId="0" borderId="12" xfId="20" applyFont="1" applyBorder="1" applyAlignment="1">
      <alignment horizontal="center" vertical="center"/>
    </xf>
    <xf numFmtId="57" fontId="40" fillId="0" borderId="11" xfId="20" applyNumberFormat="1" applyFont="1" applyBorder="1" applyAlignment="1">
      <alignment horizontal="center" vertical="center"/>
    </xf>
    <xf numFmtId="0" fontId="41" fillId="0" borderId="11" xfId="20" applyFont="1" applyBorder="1" applyAlignment="1">
      <alignment horizontal="center" vertical="center"/>
    </xf>
    <xf numFmtId="0" fontId="4" fillId="0" borderId="5" xfId="1" applyFont="1" applyBorder="1" applyAlignment="1">
      <alignment horizontal="left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20" fillId="0" borderId="1" xfId="3" applyFont="1" applyBorder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0" borderId="2" xfId="8" applyFont="1" applyBorder="1" applyAlignment="1">
      <alignment horizontal="center" vertical="center"/>
    </xf>
    <xf numFmtId="0" fontId="19" fillId="0" borderId="4" xfId="8" applyFont="1" applyBorder="1" applyAlignment="1">
      <alignment horizontal="center" vertical="center"/>
    </xf>
    <xf numFmtId="0" fontId="19" fillId="0" borderId="3" xfId="8" applyFont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0" fontId="20" fillId="0" borderId="4" xfId="3" applyFont="1" applyBorder="1" applyAlignment="1">
      <alignment horizontal="center" vertical="center"/>
    </xf>
    <xf numFmtId="176" fontId="20" fillId="0" borderId="1" xfId="12" applyNumberFormat="1" applyFont="1" applyBorder="1" applyAlignment="1">
      <alignment horizontal="center" vertical="center" wrapText="1"/>
    </xf>
    <xf numFmtId="0" fontId="19" fillId="0" borderId="2" xfId="3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5" xfId="3" applyFont="1" applyBorder="1" applyAlignment="1">
      <alignment horizontal="center" vertical="center" wrapText="1"/>
    </xf>
    <xf numFmtId="0" fontId="19" fillId="0" borderId="6" xfId="3" applyFont="1" applyBorder="1" applyAlignment="1">
      <alignment horizontal="center" vertical="center"/>
    </xf>
    <xf numFmtId="0" fontId="19" fillId="0" borderId="7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</cellXfs>
  <cellStyles count="21">
    <cellStyle name="差_材料等级表" xfId="10"/>
    <cellStyle name="差_材料等级规定" xfId="14"/>
    <cellStyle name="差_管材等级表" xfId="15"/>
    <cellStyle name="差_绝热保温表" xfId="5"/>
    <cellStyle name="差_绝热防腐表" xfId="6"/>
    <cellStyle name="常规" xfId="0" builtinId="0"/>
    <cellStyle name="常规 2" xfId="1"/>
    <cellStyle name="常规 2 2" xfId="16"/>
    <cellStyle name="常规 2 3" xfId="12"/>
    <cellStyle name="常规 2 3 2" xfId="13"/>
    <cellStyle name="常规 3" xfId="3"/>
    <cellStyle name="常规 4" xfId="2"/>
    <cellStyle name="常规 5" xfId="4"/>
    <cellStyle name="常规 5 2" xfId="20"/>
    <cellStyle name="常规 6" xfId="19"/>
    <cellStyle name="常规_20110709 电气条件" xfId="8"/>
    <cellStyle name="好_材料等级表" xfId="17"/>
    <cellStyle name="好_材料等级规定" xfId="11"/>
    <cellStyle name="好_管材等级表" xfId="7"/>
    <cellStyle name="好_绝热保温表" xfId="18"/>
    <cellStyle name="好_绝热防腐表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48</xdr:row>
      <xdr:rowOff>47625</xdr:rowOff>
    </xdr:from>
    <xdr:ext cx="1867535" cy="563880"/>
    <xdr:pic>
      <xdr:nvPicPr>
        <xdr:cNvPr id="2" name="图片 1">
          <a:extLst>
            <a:ext uri="{FF2B5EF4-FFF2-40B4-BE49-F238E27FC236}">
              <a16:creationId xmlns="" xmlns:a16="http://schemas.microsoft.com/office/drawing/2014/main" id="{82F885D3-C49F-4F10-B7C3-A22EFD9183D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8277225"/>
          <a:ext cx="1867535" cy="56388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227965</xdr:colOff>
      <xdr:row>76</xdr:row>
      <xdr:rowOff>58420</xdr:rowOff>
    </xdr:from>
    <xdr:to>
      <xdr:col>8</xdr:col>
      <xdr:colOff>170815</xdr:colOff>
      <xdr:row>99</xdr:row>
      <xdr:rowOff>210820</xdr:rowOff>
    </xdr:to>
    <xdr:pic>
      <xdr:nvPicPr>
        <xdr:cNvPr id="3" name="图片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965" y="39672895"/>
          <a:ext cx="7867650" cy="5848350"/>
        </a:xfrm>
        <a:prstGeom prst="rect">
          <a:avLst/>
        </a:prstGeom>
      </xdr:spPr>
    </xdr:pic>
    <xdr:clientData/>
  </xdr:twoCellAnchor>
  <xdr:twoCellAnchor editAs="oneCell">
    <xdr:from>
      <xdr:col>7</xdr:col>
      <xdr:colOff>636270</xdr:colOff>
      <xdr:row>52</xdr:row>
      <xdr:rowOff>125095</xdr:rowOff>
    </xdr:from>
    <xdr:to>
      <xdr:col>13</xdr:col>
      <xdr:colOff>120650</xdr:colOff>
      <xdr:row>75</xdr:row>
      <xdr:rowOff>49530</xdr:rowOff>
    </xdr:to>
    <xdr:pic>
      <xdr:nvPicPr>
        <xdr:cNvPr id="4" name="图片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32320" y="33795970"/>
          <a:ext cx="4646930" cy="5620385"/>
        </a:xfrm>
        <a:prstGeom prst="rect">
          <a:avLst/>
        </a:prstGeom>
      </xdr:spPr>
    </xdr:pic>
    <xdr:clientData/>
  </xdr:twoCellAnchor>
  <xdr:twoCellAnchor editAs="oneCell">
    <xdr:from>
      <xdr:col>0</xdr:col>
      <xdr:colOff>78105</xdr:colOff>
      <xdr:row>52</xdr:row>
      <xdr:rowOff>182245</xdr:rowOff>
    </xdr:from>
    <xdr:to>
      <xdr:col>7</xdr:col>
      <xdr:colOff>712470</xdr:colOff>
      <xdr:row>74</xdr:row>
      <xdr:rowOff>80645</xdr:rowOff>
    </xdr:to>
    <xdr:pic>
      <xdr:nvPicPr>
        <xdr:cNvPr id="5" name="图片 4" descr="https://gimg2.baidu.com/image_search/src=http%3A%2F%2Fimage.cn.made-in-china.com%2Fprod%2F000-utqTzEIPBbcG.jpg&amp;refer=http%3A%2F%2Fimage.cn.made-in-china.com&amp;app=2002&amp;size=f9999,10000&amp;q=a80&amp;n=0&amp;g=0n&amp;fmt=jpeg?sec=1621517263&amp;t=38abf8432e23bf32fbb027b9261f9e8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105" y="33853120"/>
          <a:ext cx="7130415" cy="534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142875</xdr:colOff>
      <xdr:row>0</xdr:row>
      <xdr:rowOff>57150</xdr:rowOff>
    </xdr:from>
    <xdr:to>
      <xdr:col>3</xdr:col>
      <xdr:colOff>486410</xdr:colOff>
      <xdr:row>0</xdr:row>
      <xdr:rowOff>592455</xdr:rowOff>
    </xdr:to>
    <xdr:pic>
      <xdr:nvPicPr>
        <xdr:cNvPr id="6" name="图片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2875" y="57150"/>
          <a:ext cx="2067560" cy="5353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N54"/>
  <sheetViews>
    <sheetView topLeftCell="A26" workbookViewId="0">
      <selection activeCell="P58" sqref="P58"/>
    </sheetView>
  </sheetViews>
  <sheetFormatPr defaultColWidth="8" defaultRowHeight="13.5" customHeight="1"/>
  <cols>
    <col min="1" max="1" width="3.625" style="36" customWidth="1"/>
    <col min="2" max="4" width="2.875" style="36" customWidth="1"/>
    <col min="5" max="6" width="4.5" style="36" customWidth="1"/>
    <col min="7" max="7" width="2.875" style="36" customWidth="1"/>
    <col min="8" max="8" width="3" style="36" customWidth="1"/>
    <col min="9" max="14" width="2.875" style="36" customWidth="1"/>
    <col min="15" max="17" width="3.75" style="36" customWidth="1"/>
    <col min="18" max="23" width="3.5" style="36" customWidth="1"/>
    <col min="24" max="24" width="2.5" style="36" customWidth="1"/>
    <col min="25" max="25" width="2.875" style="36" customWidth="1"/>
    <col min="26" max="26" width="8" style="36" customWidth="1"/>
    <col min="27" max="40" width="8" style="36"/>
    <col min="41" max="16384" width="8" style="35"/>
  </cols>
  <sheetData>
    <row r="1" spans="1:26" ht="12" customHeight="1">
      <c r="A1" s="43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1"/>
    </row>
    <row r="2" spans="1:26" ht="12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8"/>
    </row>
    <row r="3" spans="1:26" ht="12" customHeight="1">
      <c r="A3" s="40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8"/>
    </row>
    <row r="4" spans="1:26" ht="12" customHeight="1">
      <c r="A4" s="40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</row>
    <row r="5" spans="1:26" ht="12" customHeight="1">
      <c r="A5" s="40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8"/>
    </row>
    <row r="6" spans="1:26" ht="12" customHeight="1">
      <c r="A6" s="40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8"/>
    </row>
    <row r="7" spans="1:26" ht="12" customHeight="1">
      <c r="A7" s="40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8"/>
    </row>
    <row r="8" spans="1:26" ht="12" customHeight="1">
      <c r="A8" s="40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8"/>
    </row>
    <row r="9" spans="1:26" ht="12" customHeight="1">
      <c r="A9" s="40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8"/>
    </row>
    <row r="10" spans="1:26" ht="12" customHeight="1">
      <c r="A10" s="40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8"/>
    </row>
    <row r="11" spans="1:26" ht="12" customHeight="1">
      <c r="A11" s="40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8"/>
    </row>
    <row r="12" spans="1:26" ht="12" customHeight="1">
      <c r="A12" s="40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8"/>
    </row>
    <row r="13" spans="1:26" ht="12" customHeight="1">
      <c r="A13" s="68" t="s">
        <v>176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70"/>
    </row>
    <row r="14" spans="1:26" ht="12" customHeight="1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70"/>
    </row>
    <row r="15" spans="1:26" ht="12" customHeight="1">
      <c r="A15" s="68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70"/>
    </row>
    <row r="16" spans="1:26" ht="12" customHeight="1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70"/>
    </row>
    <row r="17" spans="1:26" ht="12" customHeight="1">
      <c r="A17" s="68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70"/>
    </row>
    <row r="18" spans="1:26" ht="12" customHeight="1">
      <c r="A18" s="68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70"/>
    </row>
    <row r="19" spans="1:26" ht="12" customHeight="1">
      <c r="A19" s="68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70"/>
    </row>
    <row r="20" spans="1:26" ht="12" customHeight="1">
      <c r="A20" s="40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8"/>
    </row>
    <row r="21" spans="1:26" ht="12" customHeight="1">
      <c r="A21" s="40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8"/>
    </row>
    <row r="22" spans="1:26" ht="12" customHeight="1">
      <c r="A22" s="40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8"/>
    </row>
    <row r="23" spans="1:26" ht="12" customHeight="1">
      <c r="A23" s="40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8"/>
    </row>
    <row r="24" spans="1:26" ht="9" customHeight="1">
      <c r="A24" s="40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8"/>
    </row>
    <row r="25" spans="1:26" ht="12" customHeight="1">
      <c r="A25" s="40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8"/>
    </row>
    <row r="26" spans="1:26" ht="12" customHeight="1">
      <c r="A26" s="40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8"/>
    </row>
    <row r="27" spans="1:26" ht="12" customHeight="1">
      <c r="A27" s="40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8"/>
    </row>
    <row r="28" spans="1:26" ht="12" customHeight="1">
      <c r="A28" s="40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8"/>
    </row>
    <row r="29" spans="1:26" ht="12" customHeight="1">
      <c r="A29" s="40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8"/>
    </row>
    <row r="30" spans="1:26" ht="12" customHeight="1">
      <c r="A30" s="40"/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8"/>
    </row>
    <row r="31" spans="1:26" ht="12" customHeight="1">
      <c r="A31" s="40"/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8"/>
    </row>
    <row r="32" spans="1:26" ht="12" customHeight="1">
      <c r="A32" s="40"/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8"/>
    </row>
    <row r="33" spans="1:26" ht="12" customHeight="1">
      <c r="A33" s="40"/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8"/>
    </row>
    <row r="34" spans="1:26" ht="12" customHeight="1">
      <c r="A34" s="40"/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8"/>
    </row>
    <row r="35" spans="1:26" ht="12" customHeight="1">
      <c r="A35" s="40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8"/>
    </row>
    <row r="36" spans="1:26" ht="12" customHeight="1">
      <c r="A36" s="40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8"/>
    </row>
    <row r="37" spans="1:26" ht="12" customHeight="1">
      <c r="A37" s="40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8"/>
    </row>
    <row r="38" spans="1:26" ht="12" customHeight="1">
      <c r="A38" s="40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8"/>
    </row>
    <row r="39" spans="1:26" ht="13.5" customHeight="1">
      <c r="A39" s="40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8"/>
    </row>
    <row r="40" spans="1:26" ht="14.45" customHeight="1">
      <c r="A40" s="55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7"/>
      <c r="S40" s="57"/>
      <c r="T40" s="57"/>
      <c r="U40" s="57"/>
      <c r="V40" s="58"/>
      <c r="W40" s="58"/>
      <c r="X40" s="58"/>
      <c r="Y40" s="58"/>
      <c r="Z40" s="59"/>
    </row>
    <row r="41" spans="1:26" ht="14.45" customHeight="1">
      <c r="A41" s="55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7"/>
      <c r="T41" s="57"/>
      <c r="U41" s="57"/>
      <c r="V41" s="58"/>
      <c r="W41" s="58"/>
      <c r="X41" s="58"/>
      <c r="Y41" s="58"/>
      <c r="Z41" s="59"/>
    </row>
    <row r="42" spans="1:26" ht="14.45" customHeight="1">
      <c r="A42" s="71"/>
      <c r="B42" s="58"/>
      <c r="C42" s="58"/>
      <c r="D42" s="58"/>
      <c r="E42" s="58"/>
      <c r="F42" s="58"/>
      <c r="G42" s="58"/>
      <c r="H42" s="58"/>
      <c r="I42" s="58"/>
      <c r="J42" s="58"/>
      <c r="K42" s="60"/>
      <c r="L42" s="60"/>
      <c r="M42" s="60"/>
      <c r="N42" s="60"/>
      <c r="O42" s="60"/>
      <c r="P42" s="60"/>
      <c r="Q42" s="60"/>
      <c r="R42" s="57"/>
      <c r="S42" s="57"/>
      <c r="T42" s="57"/>
      <c r="U42" s="57"/>
      <c r="V42" s="58"/>
      <c r="W42" s="58"/>
      <c r="X42" s="58"/>
      <c r="Y42" s="58"/>
      <c r="Z42" s="59"/>
    </row>
    <row r="43" spans="1:26" ht="14.45" customHeight="1">
      <c r="A43" s="71"/>
      <c r="B43" s="58"/>
      <c r="C43" s="58"/>
      <c r="D43" s="58"/>
      <c r="E43" s="58"/>
      <c r="F43" s="58"/>
      <c r="G43" s="58"/>
      <c r="H43" s="58"/>
      <c r="I43" s="58"/>
      <c r="J43" s="58"/>
      <c r="K43" s="60"/>
      <c r="L43" s="58"/>
      <c r="M43" s="58"/>
      <c r="N43" s="58"/>
      <c r="O43" s="58"/>
      <c r="P43" s="58"/>
      <c r="Q43" s="58"/>
      <c r="R43" s="57"/>
      <c r="S43" s="57"/>
      <c r="T43" s="57"/>
      <c r="U43" s="57"/>
      <c r="V43" s="58"/>
      <c r="W43" s="58"/>
      <c r="X43" s="58"/>
      <c r="Y43" s="58"/>
      <c r="Z43" s="59"/>
    </row>
    <row r="44" spans="1:26" ht="14.45" customHeight="1">
      <c r="A44" s="61"/>
      <c r="B44" s="61"/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</row>
    <row r="45" spans="1:26" ht="14.45" customHeight="1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</row>
    <row r="46" spans="1:26" ht="14.45" customHeight="1">
      <c r="A46" s="61"/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</row>
    <row r="47" spans="1:26" s="37" customFormat="1" ht="14.45" customHeight="1">
      <c r="A47" s="74" t="s">
        <v>88</v>
      </c>
      <c r="B47" s="74"/>
      <c r="C47" s="61" t="s">
        <v>175</v>
      </c>
      <c r="D47" s="61"/>
      <c r="E47" s="61"/>
      <c r="F47" s="61"/>
      <c r="G47" s="61"/>
      <c r="H47" s="61"/>
      <c r="I47" s="61" t="s">
        <v>174</v>
      </c>
      <c r="J47" s="61"/>
      <c r="K47" s="61"/>
      <c r="L47" s="61" t="s">
        <v>173</v>
      </c>
      <c r="M47" s="61"/>
      <c r="N47" s="61"/>
      <c r="O47" s="61" t="s">
        <v>172</v>
      </c>
      <c r="P47" s="61"/>
      <c r="Q47" s="61"/>
      <c r="R47" s="61" t="s">
        <v>172</v>
      </c>
      <c r="S47" s="61"/>
      <c r="T47" s="61"/>
      <c r="U47" s="61" t="s">
        <v>171</v>
      </c>
      <c r="V47" s="61"/>
      <c r="W47" s="61"/>
      <c r="X47" s="73">
        <v>46042</v>
      </c>
      <c r="Y47" s="73"/>
      <c r="Z47" s="73"/>
    </row>
    <row r="48" spans="1:26" ht="15.75" customHeight="1">
      <c r="A48" s="72" t="s">
        <v>170</v>
      </c>
      <c r="B48" s="72"/>
      <c r="C48" s="72" t="s">
        <v>169</v>
      </c>
      <c r="D48" s="72"/>
      <c r="E48" s="72"/>
      <c r="F48" s="72"/>
      <c r="G48" s="72"/>
      <c r="H48" s="72"/>
      <c r="I48" s="72" t="s">
        <v>168</v>
      </c>
      <c r="J48" s="72"/>
      <c r="K48" s="72"/>
      <c r="L48" s="72" t="s">
        <v>167</v>
      </c>
      <c r="M48" s="72"/>
      <c r="N48" s="72"/>
      <c r="O48" s="72" t="s">
        <v>166</v>
      </c>
      <c r="P48" s="72"/>
      <c r="Q48" s="72"/>
      <c r="R48" s="72" t="s">
        <v>165</v>
      </c>
      <c r="S48" s="72"/>
      <c r="T48" s="72"/>
      <c r="U48" s="72" t="s">
        <v>164</v>
      </c>
      <c r="V48" s="72"/>
      <c r="W48" s="72"/>
      <c r="X48" s="72" t="s">
        <v>2</v>
      </c>
      <c r="Y48" s="72"/>
      <c r="Z48" s="72"/>
    </row>
    <row r="49" spans="1:26" ht="24.75" customHeight="1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5" t="s">
        <v>85</v>
      </c>
      <c r="P49" s="65"/>
      <c r="Q49" s="65"/>
      <c r="R49" s="62" t="s">
        <v>163</v>
      </c>
      <c r="S49" s="62"/>
      <c r="T49" s="62"/>
      <c r="U49" s="62"/>
      <c r="V49" s="62"/>
      <c r="W49" s="62"/>
      <c r="X49" s="62"/>
      <c r="Y49" s="62"/>
      <c r="Z49" s="62"/>
    </row>
    <row r="50" spans="1:26" ht="27" customHeight="1">
      <c r="A50" s="63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5"/>
      <c r="P50" s="65"/>
      <c r="Q50" s="65"/>
      <c r="R50" s="62"/>
      <c r="S50" s="62"/>
      <c r="T50" s="62"/>
      <c r="U50" s="62"/>
      <c r="V50" s="62"/>
      <c r="W50" s="62"/>
      <c r="X50" s="62"/>
      <c r="Y50" s="62"/>
      <c r="Z50" s="62"/>
    </row>
    <row r="51" spans="1:26" ht="33.75" customHeight="1">
      <c r="A51" s="65" t="s">
        <v>162</v>
      </c>
      <c r="B51" s="65"/>
      <c r="C51" s="65"/>
      <c r="D51" s="62" t="s">
        <v>161</v>
      </c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5" t="s">
        <v>86</v>
      </c>
      <c r="P51" s="65"/>
      <c r="Q51" s="65"/>
      <c r="R51" s="62" t="s">
        <v>160</v>
      </c>
      <c r="S51" s="62"/>
      <c r="T51" s="62"/>
      <c r="U51" s="62"/>
      <c r="V51" s="62"/>
      <c r="W51" s="62"/>
      <c r="X51" s="62"/>
      <c r="Y51" s="62"/>
      <c r="Z51" s="62"/>
    </row>
    <row r="52" spans="1:26" ht="12" customHeight="1">
      <c r="A52" s="65"/>
      <c r="B52" s="65"/>
      <c r="C52" s="65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5"/>
      <c r="P52" s="65"/>
      <c r="Q52" s="65"/>
      <c r="R52" s="62"/>
      <c r="S52" s="62"/>
      <c r="T52" s="62"/>
      <c r="U52" s="62"/>
      <c r="V52" s="62"/>
      <c r="W52" s="62"/>
      <c r="X52" s="62"/>
      <c r="Y52" s="62"/>
      <c r="Z52" s="62"/>
    </row>
    <row r="53" spans="1:26" ht="23.25" customHeight="1">
      <c r="A53" s="65" t="s">
        <v>89</v>
      </c>
      <c r="B53" s="65"/>
      <c r="C53" s="65"/>
      <c r="D53" s="62" t="s">
        <v>159</v>
      </c>
      <c r="E53" s="62"/>
      <c r="F53" s="62"/>
      <c r="G53" s="62" t="s">
        <v>158</v>
      </c>
      <c r="H53" s="62"/>
      <c r="I53" s="62"/>
      <c r="J53" s="62"/>
      <c r="K53" s="62"/>
      <c r="L53" s="66" t="s">
        <v>177</v>
      </c>
      <c r="M53" s="67"/>
      <c r="N53" s="67"/>
      <c r="O53" s="65" t="s">
        <v>157</v>
      </c>
      <c r="P53" s="65"/>
      <c r="Q53" s="65"/>
      <c r="R53" s="64" t="s">
        <v>156</v>
      </c>
      <c r="S53" s="64"/>
      <c r="T53" s="64"/>
      <c r="U53" s="64"/>
      <c r="V53" s="64"/>
      <c r="W53" s="64"/>
      <c r="X53" s="64"/>
      <c r="Y53" s="64"/>
      <c r="Z53" s="64"/>
    </row>
    <row r="54" spans="1:26" ht="13.5" customHeight="1">
      <c r="A54" s="65"/>
      <c r="B54" s="65"/>
      <c r="C54" s="65"/>
      <c r="D54" s="62"/>
      <c r="E54" s="62"/>
      <c r="F54" s="62"/>
      <c r="G54" s="62"/>
      <c r="H54" s="62"/>
      <c r="I54" s="62"/>
      <c r="J54" s="62"/>
      <c r="K54" s="62"/>
      <c r="L54" s="67"/>
      <c r="M54" s="67"/>
      <c r="N54" s="67"/>
      <c r="O54" s="65"/>
      <c r="P54" s="65"/>
      <c r="Q54" s="65"/>
      <c r="R54" s="64"/>
      <c r="S54" s="64"/>
      <c r="T54" s="64"/>
      <c r="U54" s="64"/>
      <c r="V54" s="64"/>
      <c r="W54" s="64"/>
      <c r="X54" s="64"/>
      <c r="Y54" s="64"/>
      <c r="Z54" s="64"/>
    </row>
  </sheetData>
  <mergeCells count="67">
    <mergeCell ref="R46:T46"/>
    <mergeCell ref="U46:W46"/>
    <mergeCell ref="X46:Z46"/>
    <mergeCell ref="A47:B47"/>
    <mergeCell ref="C47:H47"/>
    <mergeCell ref="I47:K47"/>
    <mergeCell ref="L46:N46"/>
    <mergeCell ref="O46:Q46"/>
    <mergeCell ref="L47:N47"/>
    <mergeCell ref="O47:Q47"/>
    <mergeCell ref="A13:Z19"/>
    <mergeCell ref="A42:J43"/>
    <mergeCell ref="R48:T48"/>
    <mergeCell ref="U48:W48"/>
    <mergeCell ref="X48:Z48"/>
    <mergeCell ref="A48:B48"/>
    <mergeCell ref="C48:H48"/>
    <mergeCell ref="I48:K48"/>
    <mergeCell ref="L48:N48"/>
    <mergeCell ref="O48:Q48"/>
    <mergeCell ref="R47:T47"/>
    <mergeCell ref="U47:W47"/>
    <mergeCell ref="X47:Z47"/>
    <mergeCell ref="A46:B46"/>
    <mergeCell ref="C46:H46"/>
    <mergeCell ref="I46:K46"/>
    <mergeCell ref="G53:K54"/>
    <mergeCell ref="R51:Z52"/>
    <mergeCell ref="D51:N52"/>
    <mergeCell ref="R49:Z50"/>
    <mergeCell ref="A49:N50"/>
    <mergeCell ref="R53:Z54"/>
    <mergeCell ref="A53:C54"/>
    <mergeCell ref="D53:F54"/>
    <mergeCell ref="L53:N54"/>
    <mergeCell ref="O53:Q54"/>
    <mergeCell ref="O51:Q52"/>
    <mergeCell ref="A51:C52"/>
    <mergeCell ref="O49:Q50"/>
    <mergeCell ref="X45:Z45"/>
    <mergeCell ref="A44:B44"/>
    <mergeCell ref="C44:H44"/>
    <mergeCell ref="I44:K44"/>
    <mergeCell ref="L44:N44"/>
    <mergeCell ref="O44:Q44"/>
    <mergeCell ref="R44:T44"/>
    <mergeCell ref="U44:W44"/>
    <mergeCell ref="X44:Z44"/>
    <mergeCell ref="A45:B45"/>
    <mergeCell ref="C45:H45"/>
    <mergeCell ref="I45:K45"/>
    <mergeCell ref="L45:N45"/>
    <mergeCell ref="O45:Q45"/>
    <mergeCell ref="R45:T45"/>
    <mergeCell ref="U45:W45"/>
    <mergeCell ref="K42:Q42"/>
    <mergeCell ref="R42:U42"/>
    <mergeCell ref="V42:Z42"/>
    <mergeCell ref="K43:Q43"/>
    <mergeCell ref="R43:U43"/>
    <mergeCell ref="V43:Z43"/>
    <mergeCell ref="A40:Q40"/>
    <mergeCell ref="R40:U40"/>
    <mergeCell ref="V40:Z40"/>
    <mergeCell ref="A41:Q41"/>
    <mergeCell ref="R41:U41"/>
    <mergeCell ref="V41:Z41"/>
  </mergeCells>
  <phoneticPr fontId="2" type="noConversion"/>
  <pageMargins left="0.7" right="0.7" top="0.75" bottom="0.75" header="0.3" footer="0.3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104"/>
  <sheetViews>
    <sheetView tabSelected="1" zoomScaleNormal="100" workbookViewId="0">
      <pane ySplit="4" topLeftCell="A23" activePane="bottomLeft" state="frozen"/>
      <selection pane="bottomLeft" activeCell="Q29" sqref="Q29"/>
    </sheetView>
  </sheetViews>
  <sheetFormatPr defaultColWidth="9.75" defaultRowHeight="19.5" customHeight="1"/>
  <cols>
    <col min="1" max="1" width="4.5" style="7" customWidth="1"/>
    <col min="2" max="2" width="7.125" style="7" customWidth="1"/>
    <col min="3" max="3" width="11" style="7" customWidth="1"/>
    <col min="4" max="4" width="9" style="7" customWidth="1"/>
    <col min="5" max="6" width="15.5" style="7" customWidth="1"/>
    <col min="7" max="7" width="22.625" style="7" customWidth="1"/>
    <col min="8" max="8" width="18.75" style="7" customWidth="1"/>
    <col min="9" max="9" width="10.25" style="7" customWidth="1"/>
    <col min="10" max="10" width="13" style="7" customWidth="1"/>
    <col min="11" max="11" width="14" style="7" customWidth="1"/>
    <col min="12" max="12" width="6.25" style="7" customWidth="1"/>
    <col min="13" max="13" width="5.5" style="7" customWidth="1"/>
    <col min="14" max="14" width="15.875" style="7" customWidth="1"/>
    <col min="15" max="15" width="11.625" customWidth="1"/>
    <col min="16" max="16" width="8" style="8" customWidth="1"/>
    <col min="17" max="17" width="16.25" style="8" customWidth="1"/>
    <col min="18" max="40" width="9.75" style="8"/>
    <col min="41" max="16384" width="9.75" style="13"/>
  </cols>
  <sheetData>
    <row r="1" spans="1:17" ht="48" customHeight="1">
      <c r="A1" s="86"/>
      <c r="B1" s="87"/>
      <c r="C1" s="87"/>
      <c r="D1" s="88"/>
      <c r="E1" s="11" t="s">
        <v>85</v>
      </c>
      <c r="F1" s="89" t="s">
        <v>0</v>
      </c>
      <c r="G1" s="90"/>
      <c r="H1" s="91"/>
      <c r="I1" s="12" t="s">
        <v>86</v>
      </c>
      <c r="J1" s="86" t="s">
        <v>87</v>
      </c>
      <c r="K1" s="88"/>
      <c r="L1" s="11" t="s">
        <v>1</v>
      </c>
      <c r="M1" s="78" t="s">
        <v>88</v>
      </c>
      <c r="N1" s="78"/>
    </row>
    <row r="2" spans="1:17" ht="21" customHeight="1">
      <c r="A2" s="79" t="s">
        <v>89</v>
      </c>
      <c r="B2" s="79"/>
      <c r="C2" s="80" t="s">
        <v>90</v>
      </c>
      <c r="D2" s="81"/>
      <c r="E2" s="12" t="s">
        <v>91</v>
      </c>
      <c r="F2" s="80" t="s">
        <v>101</v>
      </c>
      <c r="G2" s="82"/>
      <c r="H2" s="81"/>
      <c r="I2" s="12" t="s">
        <v>92</v>
      </c>
      <c r="J2" s="83" t="s">
        <v>155</v>
      </c>
      <c r="K2" s="84"/>
      <c r="L2" s="12" t="s">
        <v>2</v>
      </c>
      <c r="M2" s="85">
        <v>46212</v>
      </c>
      <c r="N2" s="85"/>
    </row>
    <row r="3" spans="1:17" ht="20.25" customHeight="1">
      <c r="A3" s="92" t="s">
        <v>3</v>
      </c>
      <c r="B3" s="92" t="s">
        <v>4</v>
      </c>
      <c r="C3" s="92" t="s">
        <v>5</v>
      </c>
      <c r="D3" s="92" t="s">
        <v>6</v>
      </c>
      <c r="E3" s="92" t="s">
        <v>7</v>
      </c>
      <c r="F3" s="92"/>
      <c r="G3" s="92"/>
      <c r="H3" s="92"/>
      <c r="I3" s="92"/>
      <c r="J3" s="92"/>
      <c r="K3" s="92"/>
      <c r="L3" s="93" t="s">
        <v>8</v>
      </c>
      <c r="M3" s="93" t="s">
        <v>9</v>
      </c>
      <c r="N3" s="93" t="s">
        <v>10</v>
      </c>
    </row>
    <row r="4" spans="1:17" ht="20.25" customHeight="1">
      <c r="A4" s="92"/>
      <c r="B4" s="92"/>
      <c r="C4" s="92"/>
      <c r="D4" s="92"/>
      <c r="E4" s="9" t="s">
        <v>11</v>
      </c>
      <c r="F4" s="9" t="s">
        <v>12</v>
      </c>
      <c r="G4" s="9" t="s">
        <v>13</v>
      </c>
      <c r="H4" s="9" t="s">
        <v>14</v>
      </c>
      <c r="I4" s="9" t="s">
        <v>15</v>
      </c>
      <c r="J4" s="9" t="s">
        <v>16</v>
      </c>
      <c r="K4" s="9" t="s">
        <v>17</v>
      </c>
      <c r="L4" s="93"/>
      <c r="M4" s="93"/>
      <c r="N4" s="93"/>
    </row>
    <row r="5" spans="1:17" s="7" customFormat="1" ht="30" customHeight="1">
      <c r="A5" s="14" t="s">
        <v>18</v>
      </c>
      <c r="B5" s="94" t="s">
        <v>19</v>
      </c>
      <c r="C5" s="95"/>
      <c r="D5" s="95"/>
      <c r="E5" s="95"/>
      <c r="F5" s="95"/>
      <c r="G5" s="95"/>
      <c r="H5" s="95"/>
      <c r="I5" s="95"/>
      <c r="J5" s="95"/>
      <c r="K5" s="96"/>
      <c r="L5" s="14" t="s">
        <v>20</v>
      </c>
      <c r="M5" s="14">
        <f>SUM(M6:M8)</f>
        <v>3</v>
      </c>
      <c r="N5" s="3"/>
      <c r="P5" s="15" t="s">
        <v>21</v>
      </c>
    </row>
    <row r="6" spans="1:17" s="7" customFormat="1" ht="50.1" customHeight="1">
      <c r="A6" s="16">
        <v>1</v>
      </c>
      <c r="B6" s="3" t="s">
        <v>22</v>
      </c>
      <c r="C6" s="17" t="s">
        <v>23</v>
      </c>
      <c r="D6" s="3" t="s">
        <v>24</v>
      </c>
      <c r="E6" s="3" t="s">
        <v>25</v>
      </c>
      <c r="F6" s="3" t="s">
        <v>26</v>
      </c>
      <c r="G6" s="1" t="s">
        <v>93</v>
      </c>
      <c r="H6" s="3" t="s">
        <v>27</v>
      </c>
      <c r="I6" s="16" t="s">
        <v>28</v>
      </c>
      <c r="J6" s="3" t="s">
        <v>29</v>
      </c>
      <c r="K6" s="16" t="s">
        <v>30</v>
      </c>
      <c r="L6" s="2" t="s">
        <v>31</v>
      </c>
      <c r="M6" s="16">
        <v>1</v>
      </c>
      <c r="N6" s="17" t="s">
        <v>32</v>
      </c>
      <c r="P6" s="18" t="s">
        <v>33</v>
      </c>
    </row>
    <row r="7" spans="1:17" s="7" customFormat="1" ht="50.1" customHeight="1">
      <c r="A7" s="16">
        <v>2</v>
      </c>
      <c r="B7" s="3" t="s">
        <v>34</v>
      </c>
      <c r="C7" s="17" t="s">
        <v>35</v>
      </c>
      <c r="D7" s="3" t="s">
        <v>24</v>
      </c>
      <c r="E7" s="3" t="s">
        <v>36</v>
      </c>
      <c r="F7" s="3" t="s">
        <v>37</v>
      </c>
      <c r="G7" s="1" t="s">
        <v>93</v>
      </c>
      <c r="H7" s="3" t="s">
        <v>27</v>
      </c>
      <c r="I7" s="16" t="s">
        <v>38</v>
      </c>
      <c r="J7" s="3" t="s">
        <v>29</v>
      </c>
      <c r="K7" s="16" t="s">
        <v>30</v>
      </c>
      <c r="L7" s="2" t="s">
        <v>31</v>
      </c>
      <c r="M7" s="16">
        <v>1</v>
      </c>
      <c r="N7" s="17" t="s">
        <v>39</v>
      </c>
      <c r="P7" s="18" t="s">
        <v>94</v>
      </c>
    </row>
    <row r="8" spans="1:17" s="7" customFormat="1" ht="50.1" customHeight="1">
      <c r="A8" s="16">
        <v>3</v>
      </c>
      <c r="B8" s="3" t="s">
        <v>102</v>
      </c>
      <c r="C8" s="34" t="s">
        <v>103</v>
      </c>
      <c r="D8" s="3" t="s">
        <v>24</v>
      </c>
      <c r="E8" s="22" t="s">
        <v>104</v>
      </c>
      <c r="F8" s="22" t="s">
        <v>105</v>
      </c>
      <c r="G8" s="1" t="s">
        <v>106</v>
      </c>
      <c r="H8" s="3" t="s">
        <v>27</v>
      </c>
      <c r="I8" s="16" t="s">
        <v>38</v>
      </c>
      <c r="J8" s="3" t="s">
        <v>29</v>
      </c>
      <c r="K8" s="16" t="s">
        <v>30</v>
      </c>
      <c r="L8" s="2" t="s">
        <v>31</v>
      </c>
      <c r="M8" s="16">
        <v>1</v>
      </c>
      <c r="N8" s="17"/>
      <c r="P8" s="18" t="s">
        <v>107</v>
      </c>
      <c r="Q8" s="7" t="s">
        <v>108</v>
      </c>
    </row>
    <row r="9" spans="1:17" s="7" customFormat="1" ht="30" customHeight="1">
      <c r="A9" s="44" t="s">
        <v>179</v>
      </c>
      <c r="B9" s="94" t="s">
        <v>51</v>
      </c>
      <c r="C9" s="95"/>
      <c r="D9" s="95"/>
      <c r="E9" s="95"/>
      <c r="F9" s="95"/>
      <c r="G9" s="95"/>
      <c r="H9" s="95"/>
      <c r="I9" s="95"/>
      <c r="J9" s="95"/>
      <c r="K9" s="96"/>
      <c r="L9" s="14" t="s">
        <v>20</v>
      </c>
      <c r="M9" s="14">
        <f>SUM(M10:M11)</f>
        <v>2</v>
      </c>
      <c r="N9" s="3"/>
      <c r="P9" s="15"/>
    </row>
    <row r="10" spans="1:17" s="7" customFormat="1" ht="50.1" customHeight="1">
      <c r="A10" s="16">
        <v>1</v>
      </c>
      <c r="B10" s="3" t="s">
        <v>52</v>
      </c>
      <c r="C10" s="17" t="s">
        <v>53</v>
      </c>
      <c r="D10" s="3" t="s">
        <v>54</v>
      </c>
      <c r="E10" s="3" t="s">
        <v>55</v>
      </c>
      <c r="F10" s="3" t="s">
        <v>56</v>
      </c>
      <c r="G10" s="3" t="s">
        <v>57</v>
      </c>
      <c r="H10" s="19" t="s">
        <v>58</v>
      </c>
      <c r="I10" s="16" t="s">
        <v>38</v>
      </c>
      <c r="J10" s="19" t="s">
        <v>59</v>
      </c>
      <c r="K10" s="45" t="s">
        <v>186</v>
      </c>
      <c r="L10" s="16" t="s">
        <v>60</v>
      </c>
      <c r="M10" s="16">
        <v>1</v>
      </c>
      <c r="N10" s="17" t="s">
        <v>61</v>
      </c>
      <c r="P10" s="18" t="s">
        <v>62</v>
      </c>
    </row>
    <row r="11" spans="1:17" s="7" customFormat="1" ht="50.1" customHeight="1">
      <c r="A11" s="16">
        <v>2</v>
      </c>
      <c r="B11" s="3" t="s">
        <v>63</v>
      </c>
      <c r="C11" s="17" t="s">
        <v>64</v>
      </c>
      <c r="D11" s="3" t="s">
        <v>54</v>
      </c>
      <c r="E11" s="3" t="s">
        <v>65</v>
      </c>
      <c r="F11" s="3" t="s">
        <v>41</v>
      </c>
      <c r="G11" s="3" t="s">
        <v>41</v>
      </c>
      <c r="H11" s="3" t="s">
        <v>41</v>
      </c>
      <c r="I11" s="16" t="s">
        <v>38</v>
      </c>
      <c r="J11" s="3" t="s">
        <v>41</v>
      </c>
      <c r="K11" s="20" t="s">
        <v>30</v>
      </c>
      <c r="L11" s="16" t="s">
        <v>60</v>
      </c>
      <c r="M11" s="16">
        <v>1</v>
      </c>
      <c r="N11" s="17" t="s">
        <v>66</v>
      </c>
      <c r="P11" s="18" t="s">
        <v>67</v>
      </c>
    </row>
    <row r="12" spans="1:17" s="7" customFormat="1" ht="30" customHeight="1">
      <c r="A12" s="44" t="s">
        <v>180</v>
      </c>
      <c r="B12" s="94" t="s">
        <v>68</v>
      </c>
      <c r="C12" s="95"/>
      <c r="D12" s="95"/>
      <c r="E12" s="95"/>
      <c r="F12" s="95"/>
      <c r="G12" s="95"/>
      <c r="H12" s="95"/>
      <c r="I12" s="95"/>
      <c r="J12" s="95"/>
      <c r="K12" s="96"/>
      <c r="L12" s="14" t="s">
        <v>20</v>
      </c>
      <c r="M12" s="14">
        <f>SUM(M13:M16)</f>
        <v>4</v>
      </c>
      <c r="N12" s="3"/>
      <c r="P12" s="15"/>
    </row>
    <row r="13" spans="1:17" s="7" customFormat="1" ht="69.95" customHeight="1">
      <c r="A13" s="16">
        <v>1</v>
      </c>
      <c r="B13" s="3" t="s">
        <v>70</v>
      </c>
      <c r="C13" s="17" t="s">
        <v>71</v>
      </c>
      <c r="D13" s="3" t="s">
        <v>72</v>
      </c>
      <c r="E13" s="3" t="s">
        <v>69</v>
      </c>
      <c r="F13" s="3" t="s">
        <v>56</v>
      </c>
      <c r="G13" s="3" t="s">
        <v>73</v>
      </c>
      <c r="H13" s="21" t="s">
        <v>74</v>
      </c>
      <c r="I13" s="16" t="s">
        <v>38</v>
      </c>
      <c r="J13" s="3" t="s">
        <v>75</v>
      </c>
      <c r="K13" s="20" t="s">
        <v>30</v>
      </c>
      <c r="L13" s="16" t="s">
        <v>60</v>
      </c>
      <c r="M13" s="16">
        <v>1</v>
      </c>
      <c r="N13" s="17" t="s">
        <v>61</v>
      </c>
      <c r="P13" s="18"/>
    </row>
    <row r="14" spans="1:17" s="7" customFormat="1" ht="69.95" customHeight="1">
      <c r="A14" s="16">
        <v>2</v>
      </c>
      <c r="B14" s="21" t="s">
        <v>76</v>
      </c>
      <c r="C14" s="27" t="s">
        <v>112</v>
      </c>
      <c r="D14" s="21" t="s">
        <v>113</v>
      </c>
      <c r="E14" s="21" t="s">
        <v>114</v>
      </c>
      <c r="F14" s="21" t="s">
        <v>115</v>
      </c>
      <c r="G14" s="21" t="s">
        <v>116</v>
      </c>
      <c r="H14" s="21" t="s">
        <v>74</v>
      </c>
      <c r="I14" s="28" t="s">
        <v>117</v>
      </c>
      <c r="J14" s="21" t="s">
        <v>118</v>
      </c>
      <c r="K14" s="29"/>
      <c r="L14" s="28" t="s">
        <v>119</v>
      </c>
      <c r="M14" s="28">
        <v>1</v>
      </c>
      <c r="N14" s="27" t="s">
        <v>120</v>
      </c>
      <c r="P14" s="18"/>
    </row>
    <row r="15" spans="1:17" s="7" customFormat="1" ht="69.95" customHeight="1">
      <c r="A15" s="16">
        <v>3</v>
      </c>
      <c r="B15" s="21" t="s">
        <v>100</v>
      </c>
      <c r="C15" s="27" t="s">
        <v>121</v>
      </c>
      <c r="D15" s="21" t="s">
        <v>122</v>
      </c>
      <c r="E15" s="21" t="s">
        <v>123</v>
      </c>
      <c r="F15" s="26" t="s">
        <v>178</v>
      </c>
      <c r="G15" s="26" t="s">
        <v>99</v>
      </c>
      <c r="H15" s="21" t="s">
        <v>122</v>
      </c>
      <c r="I15" s="28" t="s">
        <v>124</v>
      </c>
      <c r="J15" s="21" t="s">
        <v>122</v>
      </c>
      <c r="K15" s="21" t="s">
        <v>122</v>
      </c>
      <c r="L15" s="28" t="s">
        <v>119</v>
      </c>
      <c r="M15" s="28">
        <v>1</v>
      </c>
      <c r="N15" s="26" t="s">
        <v>111</v>
      </c>
      <c r="P15" s="18" t="s">
        <v>98</v>
      </c>
    </row>
    <row r="16" spans="1:17" s="7" customFormat="1" ht="69.95" customHeight="1">
      <c r="A16" s="16">
        <v>4</v>
      </c>
      <c r="B16" s="21" t="s">
        <v>109</v>
      </c>
      <c r="C16" s="27" t="s">
        <v>125</v>
      </c>
      <c r="D16" s="21" t="s">
        <v>113</v>
      </c>
      <c r="E16" s="21" t="s">
        <v>126</v>
      </c>
      <c r="F16" s="10" t="s">
        <v>127</v>
      </c>
      <c r="G16" s="21" t="s">
        <v>128</v>
      </c>
      <c r="H16" s="21" t="s">
        <v>122</v>
      </c>
      <c r="I16" s="28" t="s">
        <v>117</v>
      </c>
      <c r="J16" s="21" t="s">
        <v>118</v>
      </c>
      <c r="K16" s="30"/>
      <c r="L16" s="28" t="s">
        <v>119</v>
      </c>
      <c r="M16" s="28">
        <v>1</v>
      </c>
      <c r="N16" s="27" t="s">
        <v>129</v>
      </c>
      <c r="P16" s="18"/>
    </row>
    <row r="17" spans="1:17" s="7" customFormat="1" ht="30" customHeight="1">
      <c r="A17" s="44" t="s">
        <v>181</v>
      </c>
      <c r="B17" s="97" t="s">
        <v>130</v>
      </c>
      <c r="C17" s="98"/>
      <c r="D17" s="98"/>
      <c r="E17" s="98"/>
      <c r="F17" s="98"/>
      <c r="G17" s="98"/>
      <c r="H17" s="98"/>
      <c r="I17" s="98"/>
      <c r="J17" s="98"/>
      <c r="K17" s="99"/>
      <c r="L17" s="31" t="s">
        <v>131</v>
      </c>
      <c r="M17" s="31">
        <f>SUM(M18:M21)</f>
        <v>4</v>
      </c>
      <c r="N17" s="21"/>
      <c r="P17" s="15"/>
    </row>
    <row r="18" spans="1:17" s="7" customFormat="1" ht="76.5" customHeight="1">
      <c r="A18" s="16">
        <v>1</v>
      </c>
      <c r="B18" s="21" t="s">
        <v>77</v>
      </c>
      <c r="C18" s="27" t="s">
        <v>132</v>
      </c>
      <c r="D18" s="21" t="s">
        <v>133</v>
      </c>
      <c r="E18" s="21" t="s">
        <v>134</v>
      </c>
      <c r="F18" s="21" t="s">
        <v>135</v>
      </c>
      <c r="G18" s="21" t="s">
        <v>136</v>
      </c>
      <c r="H18" s="21" t="s">
        <v>137</v>
      </c>
      <c r="I18" s="28" t="s">
        <v>117</v>
      </c>
      <c r="J18" s="32" t="s">
        <v>138</v>
      </c>
      <c r="K18" s="28" t="s">
        <v>139</v>
      </c>
      <c r="L18" s="28" t="s">
        <v>119</v>
      </c>
      <c r="M18" s="28">
        <v>1</v>
      </c>
      <c r="N18" s="27" t="s">
        <v>140</v>
      </c>
      <c r="P18" s="18" t="s">
        <v>110</v>
      </c>
    </row>
    <row r="19" spans="1:17" s="7" customFormat="1" ht="69.95" customHeight="1">
      <c r="A19" s="16">
        <v>2</v>
      </c>
      <c r="B19" s="21" t="s">
        <v>78</v>
      </c>
      <c r="C19" s="27" t="s">
        <v>141</v>
      </c>
      <c r="D19" s="21" t="s">
        <v>133</v>
      </c>
      <c r="E19" s="21" t="s">
        <v>142</v>
      </c>
      <c r="F19" s="21" t="s">
        <v>143</v>
      </c>
      <c r="G19" s="33" t="s">
        <v>144</v>
      </c>
      <c r="H19" s="21" t="s">
        <v>137</v>
      </c>
      <c r="I19" s="28" t="s">
        <v>117</v>
      </c>
      <c r="J19" s="32" t="s">
        <v>138</v>
      </c>
      <c r="K19" s="28" t="s">
        <v>139</v>
      </c>
      <c r="L19" s="28" t="s">
        <v>119</v>
      </c>
      <c r="M19" s="28">
        <v>1</v>
      </c>
      <c r="N19" s="27" t="s">
        <v>145</v>
      </c>
      <c r="P19" s="18"/>
    </row>
    <row r="20" spans="1:17" s="7" customFormat="1" ht="81.75" customHeight="1">
      <c r="A20" s="16">
        <v>3</v>
      </c>
      <c r="B20" s="21" t="s">
        <v>79</v>
      </c>
      <c r="C20" s="27" t="s">
        <v>146</v>
      </c>
      <c r="D20" s="21" t="s">
        <v>133</v>
      </c>
      <c r="E20" s="21" t="s">
        <v>147</v>
      </c>
      <c r="F20" s="21" t="s">
        <v>148</v>
      </c>
      <c r="G20" s="21" t="s">
        <v>149</v>
      </c>
      <c r="H20" s="21" t="s">
        <v>137</v>
      </c>
      <c r="I20" s="28" t="s">
        <v>117</v>
      </c>
      <c r="J20" s="32" t="s">
        <v>138</v>
      </c>
      <c r="K20" s="28" t="s">
        <v>139</v>
      </c>
      <c r="L20" s="28" t="s">
        <v>119</v>
      </c>
      <c r="M20" s="28">
        <v>1</v>
      </c>
      <c r="N20" s="27" t="s">
        <v>150</v>
      </c>
      <c r="P20" s="18"/>
    </row>
    <row r="21" spans="1:17" s="7" customFormat="1" ht="69.95" customHeight="1">
      <c r="A21" s="16">
        <v>4</v>
      </c>
      <c r="B21" s="21" t="s">
        <v>80</v>
      </c>
      <c r="C21" s="27" t="s">
        <v>151</v>
      </c>
      <c r="D21" s="21" t="s">
        <v>133</v>
      </c>
      <c r="E21" s="21" t="s">
        <v>147</v>
      </c>
      <c r="F21" s="33" t="s">
        <v>154</v>
      </c>
      <c r="G21" s="21" t="s">
        <v>152</v>
      </c>
      <c r="H21" s="21" t="s">
        <v>137</v>
      </c>
      <c r="I21" s="28" t="s">
        <v>117</v>
      </c>
      <c r="J21" s="32" t="s">
        <v>138</v>
      </c>
      <c r="K21" s="28" t="s">
        <v>139</v>
      </c>
      <c r="L21" s="28" t="s">
        <v>119</v>
      </c>
      <c r="M21" s="28">
        <v>1</v>
      </c>
      <c r="N21" s="27" t="s">
        <v>153</v>
      </c>
      <c r="P21" s="18"/>
    </row>
    <row r="22" spans="1:17" s="7" customFormat="1" ht="30" customHeight="1">
      <c r="A22" s="44" t="s">
        <v>182</v>
      </c>
      <c r="B22" s="94" t="s">
        <v>42</v>
      </c>
      <c r="C22" s="95"/>
      <c r="D22" s="95"/>
      <c r="E22" s="95"/>
      <c r="F22" s="95"/>
      <c r="G22" s="95"/>
      <c r="H22" s="95"/>
      <c r="I22" s="95"/>
      <c r="J22" s="95"/>
      <c r="K22" s="96"/>
      <c r="L22" s="14" t="s">
        <v>20</v>
      </c>
      <c r="M22" s="14">
        <f>SUM(M23:M27)</f>
        <v>5</v>
      </c>
      <c r="N22" s="3"/>
      <c r="P22" s="15"/>
    </row>
    <row r="23" spans="1:17" s="7" customFormat="1" ht="50.1" customHeight="1">
      <c r="A23" s="16">
        <v>1</v>
      </c>
      <c r="B23" s="3" t="s">
        <v>95</v>
      </c>
      <c r="C23" s="17" t="s">
        <v>43</v>
      </c>
      <c r="D23" s="3" t="s">
        <v>44</v>
      </c>
      <c r="E23" s="3" t="s">
        <v>45</v>
      </c>
      <c r="F23" s="3" t="s">
        <v>40</v>
      </c>
      <c r="G23" s="3" t="s">
        <v>97</v>
      </c>
      <c r="H23" s="22" t="s">
        <v>183</v>
      </c>
      <c r="I23" s="16" t="s">
        <v>38</v>
      </c>
      <c r="J23" s="3"/>
      <c r="K23" s="16" t="s">
        <v>30</v>
      </c>
      <c r="L23" s="2" t="s">
        <v>31</v>
      </c>
      <c r="M23" s="16">
        <v>1</v>
      </c>
      <c r="N23" s="17" t="s">
        <v>47</v>
      </c>
      <c r="P23" s="18" t="s">
        <v>48</v>
      </c>
    </row>
    <row r="24" spans="1:17" s="7" customFormat="1" ht="50.1" customHeight="1">
      <c r="A24" s="16">
        <v>2</v>
      </c>
      <c r="B24" s="3" t="s">
        <v>96</v>
      </c>
      <c r="C24" s="17" t="s">
        <v>49</v>
      </c>
      <c r="D24" s="3" t="s">
        <v>44</v>
      </c>
      <c r="E24" s="3" t="s">
        <v>41</v>
      </c>
      <c r="F24" s="3" t="s">
        <v>41</v>
      </c>
      <c r="G24" s="3" t="s">
        <v>41</v>
      </c>
      <c r="H24" s="3" t="s">
        <v>41</v>
      </c>
      <c r="I24" s="16" t="s">
        <v>38</v>
      </c>
      <c r="J24" s="3"/>
      <c r="K24" s="16" t="s">
        <v>30</v>
      </c>
      <c r="L24" s="2" t="s">
        <v>31</v>
      </c>
      <c r="M24" s="16">
        <v>1</v>
      </c>
      <c r="N24" s="17" t="s">
        <v>50</v>
      </c>
      <c r="P24" s="18" t="s">
        <v>48</v>
      </c>
    </row>
    <row r="25" spans="1:17" s="7" customFormat="1" ht="50.1" customHeight="1">
      <c r="A25" s="16">
        <v>3</v>
      </c>
      <c r="B25" s="3" t="s">
        <v>184</v>
      </c>
      <c r="C25" s="17" t="s">
        <v>185</v>
      </c>
      <c r="D25" s="3" t="s">
        <v>44</v>
      </c>
      <c r="E25" s="3" t="s">
        <v>41</v>
      </c>
      <c r="F25" s="3" t="s">
        <v>41</v>
      </c>
      <c r="G25" s="3" t="s">
        <v>41</v>
      </c>
      <c r="H25" s="3" t="s">
        <v>41</v>
      </c>
      <c r="I25" s="16" t="s">
        <v>38</v>
      </c>
      <c r="J25" s="3"/>
      <c r="K25" s="16" t="s">
        <v>30</v>
      </c>
      <c r="L25" s="2" t="s">
        <v>31</v>
      </c>
      <c r="M25" s="16">
        <v>1</v>
      </c>
      <c r="N25" s="53" t="s">
        <v>200</v>
      </c>
      <c r="O25" s="101" t="s">
        <v>201</v>
      </c>
      <c r="P25" s="18" t="s">
        <v>48</v>
      </c>
    </row>
    <row r="26" spans="1:17" s="7" customFormat="1" ht="50.1" customHeight="1">
      <c r="A26" s="46">
        <v>4</v>
      </c>
      <c r="B26" s="47" t="s">
        <v>197</v>
      </c>
      <c r="C26" s="48" t="s">
        <v>199</v>
      </c>
      <c r="D26" s="49" t="s">
        <v>195</v>
      </c>
      <c r="E26" s="50" t="s">
        <v>188</v>
      </c>
      <c r="F26" s="50" t="s">
        <v>189</v>
      </c>
      <c r="G26" s="49" t="s">
        <v>46</v>
      </c>
      <c r="H26" s="50" t="s">
        <v>183</v>
      </c>
      <c r="I26" s="46" t="s">
        <v>191</v>
      </c>
      <c r="J26" s="49"/>
      <c r="K26" s="46" t="s">
        <v>192</v>
      </c>
      <c r="L26" s="51" t="s">
        <v>193</v>
      </c>
      <c r="M26" s="46">
        <v>1</v>
      </c>
      <c r="N26" s="52"/>
      <c r="O26" s="54" t="s">
        <v>196</v>
      </c>
      <c r="P26" s="18"/>
    </row>
    <row r="27" spans="1:17" s="7" customFormat="1" ht="50.1" customHeight="1">
      <c r="A27" s="46">
        <v>5</v>
      </c>
      <c r="B27" s="47" t="s">
        <v>187</v>
      </c>
      <c r="C27" s="48" t="s">
        <v>198</v>
      </c>
      <c r="D27" s="49" t="s">
        <v>190</v>
      </c>
      <c r="E27" s="49" t="s">
        <v>194</v>
      </c>
      <c r="F27" s="49" t="s">
        <v>194</v>
      </c>
      <c r="G27" s="49" t="s">
        <v>194</v>
      </c>
      <c r="H27" s="49" t="s">
        <v>194</v>
      </c>
      <c r="I27" s="46" t="s">
        <v>191</v>
      </c>
      <c r="J27" s="49"/>
      <c r="K27" s="46" t="s">
        <v>192</v>
      </c>
      <c r="L27" s="51" t="s">
        <v>193</v>
      </c>
      <c r="M27" s="46">
        <v>1</v>
      </c>
      <c r="N27" s="52"/>
      <c r="O27" s="54" t="s">
        <v>196</v>
      </c>
      <c r="P27" s="18"/>
    </row>
    <row r="28" spans="1:17" s="23" customFormat="1" ht="24.95" customHeight="1">
      <c r="A28" s="4" t="s">
        <v>81</v>
      </c>
      <c r="B28" s="100" t="s">
        <v>82</v>
      </c>
      <c r="C28" s="100"/>
      <c r="D28" s="100"/>
      <c r="E28" s="100"/>
      <c r="F28" s="100"/>
      <c r="G28" s="100"/>
      <c r="H28" s="100"/>
      <c r="I28" s="100"/>
      <c r="J28" s="100"/>
      <c r="K28" s="100"/>
      <c r="L28" s="5" t="s">
        <v>83</v>
      </c>
      <c r="M28" s="5">
        <f>M17+M12+M9+M22+M5</f>
        <v>18</v>
      </c>
      <c r="N28" s="6"/>
      <c r="P28" s="24"/>
      <c r="Q28" s="25"/>
    </row>
    <row r="29" spans="1:17" s="23" customFormat="1" ht="260.10000000000002" customHeight="1">
      <c r="A29" s="75" t="s">
        <v>84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7"/>
    </row>
    <row r="52" spans="1:13" s="8" customFormat="1" ht="19.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spans="1:13" s="8" customFormat="1" ht="19.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spans="1:13" s="8" customFormat="1" ht="19.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spans="1:13" s="8" customFormat="1" ht="19.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</row>
    <row r="56" spans="1:13" s="8" customFormat="1" ht="19.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</row>
    <row r="57" spans="1:13" s="8" customFormat="1" ht="19.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</row>
    <row r="58" spans="1:13" s="8" customFormat="1" ht="19.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spans="1:13" s="8" customFormat="1" ht="19.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</row>
    <row r="60" spans="1:13" s="8" customFormat="1" ht="19.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</row>
    <row r="61" spans="1:13" s="8" customFormat="1" ht="19.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spans="1:13" s="8" customFormat="1" ht="19.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spans="1:13" s="8" customFormat="1" ht="19.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</row>
    <row r="64" spans="1:13" s="8" customFormat="1" ht="19.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spans="1:13" s="8" customFormat="1" ht="19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</row>
    <row r="66" spans="1:13" s="8" customFormat="1" ht="19.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</row>
    <row r="67" spans="1:13" s="8" customFormat="1" ht="19.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spans="1:13" s="8" customFormat="1" ht="19.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</row>
    <row r="69" spans="1:13" s="8" customFormat="1" ht="19.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spans="1:13" s="8" customFormat="1" ht="19.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</row>
    <row r="71" spans="1:13" s="8" customFormat="1" ht="19.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</row>
    <row r="72" spans="1:13" s="8" customFormat="1" ht="19.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spans="1:13" s="8" customFormat="1" ht="19.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</row>
    <row r="74" spans="1:13" s="8" customFormat="1" ht="19.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spans="1:13" s="8" customFormat="1" ht="19.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</row>
    <row r="76" spans="1:13" s="8" customFormat="1" ht="19.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</row>
    <row r="77" spans="1:13" s="8" customFormat="1" ht="19.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</row>
    <row r="78" spans="1:13" s="8" customFormat="1" ht="19.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spans="1:13" s="8" customFormat="1" ht="19.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</row>
    <row r="80" spans="1:13" s="8" customFormat="1" ht="19.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</row>
    <row r="81" spans="1:13" s="8" customFormat="1" ht="19.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</row>
    <row r="82" spans="1:13" s="8" customFormat="1" ht="19.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</row>
    <row r="83" spans="1:13" s="8" customFormat="1" ht="19.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spans="1:13" s="8" customFormat="1" ht="19.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</row>
    <row r="85" spans="1:13" s="8" customFormat="1" ht="19.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</row>
    <row r="86" spans="1:13" s="8" customFormat="1" ht="19.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</row>
    <row r="87" spans="1:13" s="8" customFormat="1" ht="19.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</row>
    <row r="88" spans="1:13" s="8" customFormat="1" ht="19.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spans="1:13" s="8" customFormat="1" ht="19.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</row>
    <row r="90" spans="1:13" s="8" customFormat="1" ht="19.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</row>
    <row r="91" spans="1:13" s="8" customFormat="1" ht="19.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</row>
    <row r="92" spans="1:13" s="8" customFormat="1" ht="19.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</row>
    <row r="93" spans="1:13" s="8" customFormat="1" ht="19.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</row>
    <row r="94" spans="1:13" s="8" customFormat="1" ht="19.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</row>
    <row r="95" spans="1:13" s="8" customFormat="1" ht="19.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</row>
    <row r="96" spans="1:13" s="8" customFormat="1" ht="19.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spans="1:13" s="8" customFormat="1" ht="19.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</row>
    <row r="98" spans="1:13" s="8" customFormat="1" ht="19.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</row>
    <row r="99" spans="1:13" s="8" customFormat="1" ht="19.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</row>
    <row r="100" spans="1:13" s="8" customFormat="1" ht="19.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</row>
    <row r="101" spans="1:13" s="8" customFormat="1" ht="19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</row>
    <row r="102" spans="1:13" s="8" customFormat="1" ht="19.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</row>
    <row r="103" spans="1:13" s="8" customFormat="1" ht="19.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</row>
    <row r="104" spans="1:13" s="8" customFormat="1" ht="19.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</row>
  </sheetData>
  <sheetProtection insertHyperlinks="0" autoFilter="0"/>
  <mergeCells count="24">
    <mergeCell ref="L3:L4"/>
    <mergeCell ref="M3:M4"/>
    <mergeCell ref="B9:K9"/>
    <mergeCell ref="B17:K17"/>
    <mergeCell ref="B28:K28"/>
    <mergeCell ref="B12:K12"/>
    <mergeCell ref="B5:K5"/>
    <mergeCell ref="B22:K22"/>
    <mergeCell ref="A29:N29"/>
    <mergeCell ref="M1:N1"/>
    <mergeCell ref="A2:B2"/>
    <mergeCell ref="C2:D2"/>
    <mergeCell ref="F2:H2"/>
    <mergeCell ref="J2:K2"/>
    <mergeCell ref="M2:N2"/>
    <mergeCell ref="A1:D1"/>
    <mergeCell ref="F1:H1"/>
    <mergeCell ref="J1:K1"/>
    <mergeCell ref="A3:A4"/>
    <mergeCell ref="B3:B4"/>
    <mergeCell ref="C3:C4"/>
    <mergeCell ref="D3:D4"/>
    <mergeCell ref="N3:N4"/>
    <mergeCell ref="E3:K3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75" orientation="landscape" horizontalDpi="300" verticalDpi="300" r:id="rId1"/>
  <headerFooter>
    <oddFooter>&amp;C第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厨余-自控仪表</vt:lpstr>
      <vt:lpstr>'厨余-自控仪表'!Print_Area</vt:lpstr>
      <vt:lpstr>'厨余-自控仪表'!Print_Titles</vt:lpstr>
    </vt:vector>
  </TitlesOfParts>
  <Company>Lenovo Win7 PC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cp:lastPrinted>2026-01-20T07:05:13Z</cp:lastPrinted>
  <dcterms:created xsi:type="dcterms:W3CDTF">2024-12-31T00:54:22Z</dcterms:created>
  <dcterms:modified xsi:type="dcterms:W3CDTF">2026-07-16T09:02:50Z</dcterms:modified>
</cp:coreProperties>
</file>